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ocuments\2025-12-02_CD-DPS final-oprava\Soupisy prací dodávek a služeb\"/>
    </mc:Choice>
  </mc:AlternateContent>
  <xr:revisionPtr revIDLastSave="0" documentId="13_ncr:1_{CE25B5E4-EBAC-4AA6-BFE0-C8682FB9C2A1}" xr6:coauthVersionLast="47" xr6:coauthVersionMax="47" xr10:uidLastSave="{00000000-0000-0000-0000-000000000000}"/>
  <bookViews>
    <workbookView xWindow="-120" yWindow="-120" windowWidth="51840" windowHeight="21120" tabRatio="834" activeTab="1" xr2:uid="{00000000-000D-0000-FFFF-FFFF00000000}"/>
  </bookViews>
  <sheets>
    <sheet name="Stavba" sheetId="31" r:id="rId1"/>
    <sheet name="Pol" sheetId="32" r:id="rId2"/>
  </sheets>
  <externalReferences>
    <externalReference r:id="rId3"/>
  </externalReferences>
  <definedNames>
    <definedName name="CenaCelkemVypocet" localSheetId="0">Stavba!$I$40</definedName>
    <definedName name="DPHSni">Stavba!$G$24</definedName>
    <definedName name="DPHZakl">Stavba!$G$26</definedName>
    <definedName name="Mena">Stavba!$J$29</definedName>
    <definedName name="_xlnm.Print_Titles" localSheetId="1">Pol!$1:$7</definedName>
    <definedName name="SazbaDPH1" localSheetId="0">Stavba!$E$23</definedName>
    <definedName name="SazbaDPH2" localSheetId="0">Stavba!$E$25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</definedNames>
  <calcPr calcId="191029"/>
</workbook>
</file>

<file path=xl/calcChain.xml><?xml version="1.0" encoding="utf-8"?>
<calcChain xmlns="http://schemas.openxmlformats.org/spreadsheetml/2006/main">
  <c r="G124" i="32" l="1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18" i="32"/>
  <c r="G117" i="32"/>
  <c r="G116" i="32"/>
  <c r="G143" i="32"/>
  <c r="G142" i="32"/>
  <c r="G141" i="32"/>
  <c r="G140" i="32"/>
  <c r="G144" i="32"/>
  <c r="G123" i="32"/>
  <c r="G122" i="32"/>
  <c r="G121" i="32"/>
  <c r="G120" i="32"/>
  <c r="G119" i="32"/>
  <c r="G85" i="32"/>
  <c r="G115" i="32"/>
  <c r="G112" i="32"/>
  <c r="G111" i="32"/>
  <c r="G110" i="32"/>
  <c r="G109" i="32"/>
  <c r="G108" i="32"/>
  <c r="G99" i="32"/>
  <c r="G97" i="32"/>
  <c r="G96" i="32"/>
  <c r="G114" i="32"/>
  <c r="G113" i="32"/>
  <c r="G107" i="32"/>
  <c r="G106" i="32"/>
  <c r="G105" i="32"/>
  <c r="G104" i="32"/>
  <c r="G103" i="32"/>
  <c r="G102" i="32"/>
  <c r="G101" i="32"/>
  <c r="G100" i="32"/>
  <c r="G98" i="32"/>
  <c r="G95" i="32"/>
  <c r="G94" i="32"/>
  <c r="G93" i="32"/>
  <c r="G92" i="32"/>
  <c r="G79" i="32"/>
  <c r="G91" i="32"/>
  <c r="G90" i="32"/>
  <c r="G89" i="32"/>
  <c r="G88" i="32"/>
  <c r="G87" i="32"/>
  <c r="G86" i="32"/>
  <c r="G84" i="32"/>
  <c r="G83" i="32"/>
  <c r="G82" i="32"/>
  <c r="G81" i="32"/>
  <c r="G80" i="32"/>
  <c r="G78" i="32"/>
  <c r="G77" i="32"/>
  <c r="G76" i="32"/>
  <c r="G75" i="32"/>
  <c r="G74" i="32"/>
  <c r="G73" i="32"/>
  <c r="G72" i="32"/>
  <c r="G71" i="32"/>
  <c r="G69" i="32"/>
  <c r="G64" i="32"/>
  <c r="G58" i="32"/>
  <c r="G59" i="32"/>
  <c r="G51" i="32"/>
  <c r="G50" i="32"/>
  <c r="G44" i="32"/>
  <c r="G67" i="32"/>
  <c r="G66" i="32"/>
  <c r="G65" i="32"/>
  <c r="G63" i="32"/>
  <c r="G62" i="32"/>
  <c r="G61" i="32"/>
  <c r="G60" i="32"/>
  <c r="G57" i="32"/>
  <c r="G56" i="32"/>
  <c r="G55" i="32"/>
  <c r="G54" i="32"/>
  <c r="G53" i="32"/>
  <c r="G52" i="32"/>
  <c r="G49" i="32"/>
  <c r="G48" i="32"/>
  <c r="G47" i="32"/>
  <c r="G46" i="32"/>
  <c r="G45" i="32"/>
  <c r="G43" i="32"/>
  <c r="G42" i="32"/>
  <c r="G41" i="32"/>
  <c r="G40" i="32"/>
  <c r="G38" i="32" l="1"/>
  <c r="G37" i="32"/>
  <c r="G36" i="32"/>
  <c r="G35" i="32"/>
  <c r="G34" i="32"/>
  <c r="G33" i="32"/>
  <c r="G32" i="32"/>
  <c r="G31" i="32"/>
  <c r="G30" i="32"/>
  <c r="G28" i="32"/>
  <c r="G27" i="32"/>
  <c r="G26" i="32"/>
  <c r="G25" i="32"/>
  <c r="G24" i="32" l="1"/>
  <c r="G22" i="32"/>
  <c r="G21" i="32"/>
  <c r="G20" i="32"/>
  <c r="G19" i="32"/>
  <c r="G18" i="32"/>
  <c r="G17" i="32"/>
  <c r="G16" i="32"/>
  <c r="G15" i="32"/>
  <c r="G14" i="32"/>
  <c r="G68" i="32" l="1"/>
  <c r="G70" i="32"/>
  <c r="G11" i="32"/>
  <c r="G12" i="32"/>
  <c r="G13" i="32"/>
  <c r="G23" i="32"/>
  <c r="G10" i="32"/>
  <c r="G8" i="32" l="1"/>
  <c r="P145" i="32"/>
  <c r="O145" i="32"/>
  <c r="G39" i="31"/>
  <c r="G40" i="31" s="1"/>
  <c r="F39" i="31"/>
  <c r="G38" i="31"/>
  <c r="F38" i="31"/>
  <c r="H32" i="31"/>
  <c r="J28" i="31"/>
  <c r="J27" i="31"/>
  <c r="G27" i="31"/>
  <c r="J26" i="31"/>
  <c r="E26" i="31"/>
  <c r="J25" i="31"/>
  <c r="J24" i="31"/>
  <c r="G24" i="31"/>
  <c r="E24" i="31"/>
  <c r="J23" i="31"/>
  <c r="I20" i="31"/>
  <c r="I19" i="31"/>
  <c r="I18" i="31"/>
  <c r="I16" i="31"/>
  <c r="H39" i="31" l="1"/>
  <c r="H40" i="31" s="1"/>
  <c r="G145" i="32"/>
  <c r="I47" i="31" s="1"/>
  <c r="F40" i="31"/>
  <c r="G28" i="31" s="1"/>
  <c r="I39" i="31" l="1"/>
  <c r="I40" i="31" s="1"/>
  <c r="J39" i="31" s="1"/>
  <c r="J40" i="31" s="1"/>
  <c r="I48" i="31"/>
  <c r="I17" i="31"/>
  <c r="I21" i="31" s="1"/>
  <c r="G25" i="31" s="1"/>
  <c r="G26" i="31" s="1"/>
  <c r="G29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<sst xmlns="http://schemas.openxmlformats.org/spreadsheetml/2006/main" count="626" uniqueCount="338">
  <si>
    <t>Cena celkem</t>
  </si>
  <si>
    <t>#RTSROZP#</t>
  </si>
  <si>
    <t>Položkový rozpočet</t>
  </si>
  <si>
    <t>Zakázka:</t>
  </si>
  <si>
    <t>Objekt:</t>
  </si>
  <si>
    <t>Rozpočet:</t>
  </si>
  <si>
    <t>Objednatel:</t>
  </si>
  <si>
    <t>Projektant:</t>
  </si>
  <si>
    <t>IČ:</t>
  </si>
  <si>
    <t>DIČ: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</si>
  <si>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</si>
  <si>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</si>
  <si>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</si>
  <si>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</si>
  <si>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</si>
  <si>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</si>
  <si>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</si>
  <si>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</si>
  <si>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</si>
  <si>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</si>
  <si>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</si>
  <si>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</si>
  <si>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</si>
  <si>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</si>
  <si>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</si>
  <si>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</si>
  <si>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</si>
  <si>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</si>
  <si>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</si>
  <si>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</si>
  <si>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</si>
  <si>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</si>
  <si>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</si>
  <si>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</si>
  <si>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</si>
  <si>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</si>
  <si>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</si>
  <si>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</si>
  <si>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</si>
  <si>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</si>
  <si>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Rozpočet</t>
  </si>
  <si>
    <t>Areál Tyršova Rousínov - SO 05 neuznatelné - 2.NP</t>
  </si>
  <si>
    <t>Celkem za stavbu</t>
  </si>
  <si>
    <t>Rekapitulace dílů</t>
  </si>
  <si>
    <t>Typ dílu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</si>
  <si>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</si>
  <si>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</si>
  <si>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</si>
  <si>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</si>
  <si>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</si>
  <si>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</si>
  <si>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</si>
  <si>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</si>
  <si>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</si>
  <si>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</si>
  <si>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</si>
  <si>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</si>
  <si>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</si>
  <si>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</si>
  <si>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</si>
  <si>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</si>
  <si>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</si>
  <si>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</si>
  <si>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</si>
  <si>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POL1_0</t>
  </si>
  <si>
    <t>vlastní</t>
  </si>
  <si>
    <t>VV</t>
  </si>
  <si>
    <t/>
  </si>
  <si>
    <t>SUM</t>
  </si>
  <si>
    <t xml:space="preserve">CPV : </t>
  </si>
  <si>
    <t xml:space="preserve">CZ -CC : </t>
  </si>
  <si>
    <t xml:space="preserve">JKSO : </t>
  </si>
  <si>
    <t>Přístavba ZŠ - Medlánky, ulice Hudcova</t>
  </si>
  <si>
    <t>ks</t>
  </si>
  <si>
    <t>SO 01,02</t>
  </si>
  <si>
    <t>Silnoproudé instalace</t>
  </si>
  <si>
    <t>Svítidla</t>
  </si>
  <si>
    <t>PL CMFT 600 P 28W 840 PS</t>
  </si>
  <si>
    <t>PL CMFT 600 P 33W 840 PS</t>
  </si>
  <si>
    <t>PL CMFT 600 P 33W 840 U19 PS</t>
  </si>
  <si>
    <t>EM CONV BOX 105V 3W LI AT 3H</t>
  </si>
  <si>
    <t>DL UGR19 DN155 PFM 14W/840 WT IP54</t>
  </si>
  <si>
    <t>DL UGR19 DN195 PFM 21W/840 WT IP54</t>
  </si>
  <si>
    <t>PL 600 SURFACE MOUNT KIT H75</t>
  </si>
  <si>
    <t xml:space="preserve">PL CMFT 600 P 36W 930 940 U19 CPS </t>
  </si>
  <si>
    <t>DP COMP TH 1200 V 33W 840 IP66 PS</t>
  </si>
  <si>
    <t>LN SF 1200 P 32W 840 WT IP44</t>
  </si>
  <si>
    <t xml:space="preserve">EM CONV BOX 105V 3W LI AT 3H </t>
  </si>
  <si>
    <t>SV1</t>
  </si>
  <si>
    <t>SV2</t>
  </si>
  <si>
    <t>SV3</t>
  </si>
  <si>
    <t>SV4</t>
  </si>
  <si>
    <t>SV5</t>
  </si>
  <si>
    <t>SV6</t>
  </si>
  <si>
    <t>SV8</t>
  </si>
  <si>
    <t>SV3 N</t>
  </si>
  <si>
    <t>SV4 N</t>
  </si>
  <si>
    <t>SV7 N</t>
  </si>
  <si>
    <t>SV9</t>
  </si>
  <si>
    <t>N1</t>
  </si>
  <si>
    <t>N2</t>
  </si>
  <si>
    <t>sv. přisazené LED 30W/4K 230V, Ra80, kulaté, IP44, s pohybovým senzorem</t>
  </si>
  <si>
    <t>sv. nástěnné nouzové LED 3,5W, 1h, manual test, vč piktogramu</t>
  </si>
  <si>
    <t>sv. přisazené/vestavné protipanické LED 6W, 1h, manual test, open space</t>
  </si>
  <si>
    <t>Montáž svítidel</t>
  </si>
  <si>
    <t>M1</t>
  </si>
  <si>
    <t>kpl</t>
  </si>
  <si>
    <t>Rozvaděč RTČ, 96 mod, IP44/20, hlavní vypínač 80A, II. st. přep. ochrany, 3x proud. chránič 4p 25A, 1x jistič 2A/1, 2x 16A/1,  6x16A/3, 1x20A/3 vč.montáže a zapojení</t>
  </si>
  <si>
    <t>Rozvaděč R1, 144 mod, hlavní vypínač 63A, II. st. přep. ochrany, 4x proud. chránič 4p 25A, 2x jistič 2A/1, 15x 10A/1, 15x 16A/1,  3x16A/3, 4x25A/3, 1x50A/3, 2x imp.relé, 2x stykač 16A/1, zdroj 24V+baterie vč.montáže a zapojení</t>
  </si>
  <si>
    <t>Rozvaděč R2, 96 mod, hlavní vypínač 63A, II. st. přep. ochrany, 3x proud. chránič 4p 25A, 15x jistič 10A/1, 13x 16A/1,  1x16A/3, 3x25A/3, 1x imp.relé, 1x stykač 16A/1, 1x proud. chránič s nadpr. ochr. 10A/2/0,03 vč.montáže a zapojení</t>
  </si>
  <si>
    <t>Rozvaděč R3, 144 mod, hlavní vypínač 63A, II. st. přep. ochrany, 6x proud. chránič 4p 25A, 15x jistič 10A/1, 30x 16A/1,  1x16A/3, 6x25A/3, 1x imp.relé, 1x stykač 16A/1, vč.montáže a zapojení</t>
  </si>
  <si>
    <t>Rozvaděč ER, 1000x2000x400mm, IP40/20, 1xjistič 250A, 1x200A, 1x80A, 1x63A, 1x20A/3, 1x 2A/1, 3x proud. trafo, zkrat.svork. 1x poj lišta 160A, I. st. přep. ochrany, příprava pro 1x nepřímé a 2x přímé měření +2x HDO, umístění FVE  vč.montáže a zapojení</t>
  </si>
  <si>
    <t>Rozvaděč R4, 144 mod, hlavní vypínač 63A, II. st. přep. ochrany, 5x proud. chránič 4p 25A, 16x jistič 10A/1, 24x 16A/1,  1x16A/3, 5x25A/3, 1x imp.relé, 2x stykač 16A/1, 1x proud. chránič s nadpr. ochr. 10A/2/0,03 vč.montáže a zapojení</t>
  </si>
  <si>
    <t>Rozvaděč R5, 96 mod, hlavní vypínač 63A, II. st. přep. ochrany, 3x proud. chránič 4p 25A, 6x jistič 10A/1, 5x 16A/1,  2x16A/3, 3x25A/3, 1x imp.relé, 2x stykač 16A/1, 2x proud. chránič s nadpr. ochr. 10A/2/0,03 vč.montáže a zapojení</t>
  </si>
  <si>
    <t>Rozvaděč RUPS, náhradní zdroj 10 miunt, výstup, 1x klapka, 1x okno, 1x  vent.2,2kW (10 minut), cívka total, central, vstup: tlačítko total stop, Central stop, LDP</t>
  </si>
  <si>
    <t xml:space="preserve">Rozvaděč RPO - EI30, jistění výstupů z RUPS, 2x jistič 6A/1, 3x10A/3, vč.montáže a zapojení, </t>
  </si>
  <si>
    <t>Rozvaděče</t>
  </si>
  <si>
    <t>RO-01</t>
  </si>
  <si>
    <t>RO-02</t>
  </si>
  <si>
    <t>RO-03</t>
  </si>
  <si>
    <t>RO-04</t>
  </si>
  <si>
    <t>RO-05</t>
  </si>
  <si>
    <t>RO-06</t>
  </si>
  <si>
    <t>RO-07</t>
  </si>
  <si>
    <t>RO-08</t>
  </si>
  <si>
    <t>RO-09</t>
  </si>
  <si>
    <t>Kabely</t>
  </si>
  <si>
    <t>Vodič Cu 4 ZŽ</t>
  </si>
  <si>
    <t>m</t>
  </si>
  <si>
    <t>Vodič Cu 6 ZŽ</t>
  </si>
  <si>
    <t>Vodič Cu 10 ZŽ</t>
  </si>
  <si>
    <t>Vodič Cu 16 ZŽ</t>
  </si>
  <si>
    <t>KAB-CK-001</t>
  </si>
  <si>
    <t>Kabel CYKY 2Ax1,5 vč. uložení a zapojení, ukončení</t>
  </si>
  <si>
    <t>KAB-CK-002</t>
  </si>
  <si>
    <t>Kabel CYKY 3Ax1,5 vč. uložení a zapojení, ukončení</t>
  </si>
  <si>
    <t>KAB-CK-003</t>
  </si>
  <si>
    <t>Kabel CYKY 3Cx1,5 vč. uložení a zapojení, ukončení</t>
  </si>
  <si>
    <t>KAB-CK-005</t>
  </si>
  <si>
    <t>Kabel CYKY 5Cx1,5 vč. uložení a zapojení, ukončení</t>
  </si>
  <si>
    <t>KAB-CK-006</t>
  </si>
  <si>
    <t>Kabel CYKY 3Cx2,5 vč. uložení a zapojení, ukončení</t>
  </si>
  <si>
    <t>KAB-CK-007</t>
  </si>
  <si>
    <t>KAB-CK-015</t>
  </si>
  <si>
    <t>KAB-CK-020</t>
  </si>
  <si>
    <t>KAB-CR-001</t>
  </si>
  <si>
    <t>Kabel CHKE-R 2Ax1,5 vč. uložení a zapojení, ukončení</t>
  </si>
  <si>
    <t>KAB-CR-002</t>
  </si>
  <si>
    <t>Kabel CHKE-R 3Ax1,5 vč. uložení a zapojení, ukončení</t>
  </si>
  <si>
    <t>KAB-CR-003</t>
  </si>
  <si>
    <t>Kabel CHKE-R 3Cx1,5 vč. uložení a zapojení, ukončení</t>
  </si>
  <si>
    <t>KAB-CR-005</t>
  </si>
  <si>
    <t>Kabel CHKE-R 5Cx1,5 vč. uložení a zapojení, ukončení</t>
  </si>
  <si>
    <t>KAB-CR-006</t>
  </si>
  <si>
    <t>Kabel CHKE-R 3Cx2,5 vč. uložení a zapojení, ukončení</t>
  </si>
  <si>
    <t>KAB-CR-008</t>
  </si>
  <si>
    <t>Kabel CHKE-R 5Cx4 vč. uložení a zapojení, ukončení</t>
  </si>
  <si>
    <t>KAB-CR-010</t>
  </si>
  <si>
    <t>Kabel CHKE-R 5Cx6 vč. uložení a zapojení, ukončení</t>
  </si>
  <si>
    <t>Kabel CHKE-R 5Cx16 vč. uložení a zapojení, ukončení</t>
  </si>
  <si>
    <t>Kabel CHKE-R 5Cx25 vč. uložení a zapojení, ukončení</t>
  </si>
  <si>
    <t>KAB-CV-002</t>
  </si>
  <si>
    <t>Kabel CHKE-V 3Ax1,5mm vč. uložení a zapojení, ukončení</t>
  </si>
  <si>
    <t>KAB-CV-003</t>
  </si>
  <si>
    <t>Kabel CHKE-V 3Cx1,5mm vč. uložení a zapojení, ukončení</t>
  </si>
  <si>
    <t>KAB-CV-005</t>
  </si>
  <si>
    <t>Kabel CHKE-V 5Cx1,5mm vč. uložení a zapojení, ukončení</t>
  </si>
  <si>
    <t>Vodič CHKE-R 16 ZŽ</t>
  </si>
  <si>
    <t>VOD-CU-001</t>
  </si>
  <si>
    <t>VOD-CU-002</t>
  </si>
  <si>
    <t>VOD-CU-003</t>
  </si>
  <si>
    <t>VOD-CU-004</t>
  </si>
  <si>
    <t>VOD-CR-001</t>
  </si>
  <si>
    <t>Kabel CYKY 5Cx2,5 vč. uložení a zapojení, ukončení</t>
  </si>
  <si>
    <t>Kabel CYKY 5Cx4 vč. uložení a zapojení, ukončení</t>
  </si>
  <si>
    <t>Kabel CYKY 4Bx10 vč. uložení a zapojení, ukončení</t>
  </si>
  <si>
    <t>Kabel CYKY 4Bx70 vč. uložení a zapojení, ukončení</t>
  </si>
  <si>
    <t>Kabel CHKE-R 5Cx2,5 vč. uložení a zapojení, ukončení</t>
  </si>
  <si>
    <t>Kabel CHKE-R 5Cx35 vč. uložení a zapojení, ukončení</t>
  </si>
  <si>
    <t>Kabel CGSG 5Cx2,5 vč. uložení a zapojení, ukončení</t>
  </si>
  <si>
    <t>Kabel AYKY 3Bx240+120mm vč. uložení a zapojení, ukončení</t>
  </si>
  <si>
    <t>KAB-CK-004</t>
  </si>
  <si>
    <t>KAB-CR-007</t>
  </si>
  <si>
    <t>KAB-CR-009</t>
  </si>
  <si>
    <t>KAB-CR-011</t>
  </si>
  <si>
    <t>KAB-CR-012</t>
  </si>
  <si>
    <t>KAB-CG-007</t>
  </si>
  <si>
    <t>KAB-AK-012</t>
  </si>
  <si>
    <t>Nosný materiál</t>
  </si>
  <si>
    <t>NM-TR-001</t>
  </si>
  <si>
    <t>TRUBKA ø16mm TUHÁ , černá, včetně uchycení</t>
  </si>
  <si>
    <t>NM-TR-002</t>
  </si>
  <si>
    <t>TRUBKA ø25mm TUHÁ , černá, včetně uchycení</t>
  </si>
  <si>
    <t>NM-TR-004</t>
  </si>
  <si>
    <t>TRUBKA ø40mm TUHÁ černá, včetně uchycení</t>
  </si>
  <si>
    <t>NM-TR-102</t>
  </si>
  <si>
    <t>NM-OK-001</t>
  </si>
  <si>
    <t>Ocel. nos. konstr. pomocná s nařezáním a úpravou</t>
  </si>
  <si>
    <t>kg</t>
  </si>
  <si>
    <t>NM-ŽD-002</t>
  </si>
  <si>
    <t>Kabelový žlab drátěný 100/50 včetně uložení</t>
  </si>
  <si>
    <t>NM-ŽD-003</t>
  </si>
  <si>
    <t>Kabelový žlab drátěný 200/50 včetně uložení</t>
  </si>
  <si>
    <t>NM-ŽD-004</t>
  </si>
  <si>
    <t xml:space="preserve">Kabelový žlab drátěný 300/50 včetně uložení </t>
  </si>
  <si>
    <t>NM-KP-001</t>
  </si>
  <si>
    <t>Kabelová příchytka, 2 kab.</t>
  </si>
  <si>
    <t>kus</t>
  </si>
  <si>
    <t>NM-KP-002</t>
  </si>
  <si>
    <t>Kabelová příchytka, 2 kab., pož. odol.</t>
  </si>
  <si>
    <t>NM-KP-003</t>
  </si>
  <si>
    <t>Stropní kabelová příchytka, 15 kab.</t>
  </si>
  <si>
    <t>NM-KR-001</t>
  </si>
  <si>
    <t>Krabice přístrojová (zeď, sádrokarton) pr. 68 vč. uložení a zapojení</t>
  </si>
  <si>
    <t>NM-KR-002</t>
  </si>
  <si>
    <t>NM-KR-003</t>
  </si>
  <si>
    <t>Krabicová rozvodka  (zeď, sádrokarton) pr. 68mm vč. svorek, uložení a zapojení</t>
  </si>
  <si>
    <t>NM-KR-004</t>
  </si>
  <si>
    <t>Krabicová rozvodka do vlhka IP44 + svorky s upevněním na stěnu nebo do žlabu, včetně zapojení</t>
  </si>
  <si>
    <t>NM-KR-005</t>
  </si>
  <si>
    <t>Krabicová rozvodka s pož.odolností + svorky s upevněním na stěnu nebo do žlabu, včetně zapojení</t>
  </si>
  <si>
    <t>NM-KR-006</t>
  </si>
  <si>
    <t>NM-KR-007</t>
  </si>
  <si>
    <t>Krabice s ekvipotenciální svorkovnicí do vlhka IP44 + svorky s upevněním na stěnu nebo do žlabu, včetně zapojení</t>
  </si>
  <si>
    <t>NM-KR-101</t>
  </si>
  <si>
    <t xml:space="preserve">Podružný HOP </t>
  </si>
  <si>
    <t>NM-KR-102</t>
  </si>
  <si>
    <t xml:space="preserve">Hlavní připojovací pás </t>
  </si>
  <si>
    <t>Trubky ohebné PVC to 32 vč. uložení</t>
  </si>
  <si>
    <t>Krabice do vlhka IP44 s II.st.přep. ochrany 4-polová, včetně zapojení</t>
  </si>
  <si>
    <t>NM-PP-001</t>
  </si>
  <si>
    <t xml:space="preserve">Parapetní žlab plastový 90x55 bílý včetně uložení </t>
  </si>
  <si>
    <t>Zásuvky, spínače</t>
  </si>
  <si>
    <t>ZS-SP-001</t>
  </si>
  <si>
    <t xml:space="preserve">Spínač řaz.1, 250V, 10A, IP20, bílý, zapuštěný, kompletní </t>
  </si>
  <si>
    <t>ZS-SP-003</t>
  </si>
  <si>
    <t>Spínač řaz.5, 250V, 10A, IP20, bílý, zapuštěný, kompletní</t>
  </si>
  <si>
    <t>ZS-SP-004</t>
  </si>
  <si>
    <t>Spínač řaz.6, 250V, 10A, IP20, bílý, zapuštěný, kompletní</t>
  </si>
  <si>
    <t>ZS-SP-007</t>
  </si>
  <si>
    <t>Spínač 10A 250V řaz. 1/0, IP20,  bílý, zapuštěný, kompletní</t>
  </si>
  <si>
    <t>ZS-SP-008</t>
  </si>
  <si>
    <t>ZS-SP-020</t>
  </si>
  <si>
    <t>Spínač žaluziový, 250V, 10A, IP20, bílý, zapuštěný, kompletní</t>
  </si>
  <si>
    <t>ZS-SP-030</t>
  </si>
  <si>
    <t>ZS-ZA-001</t>
  </si>
  <si>
    <t>Zásuvka 1x 230V/16A IP20, bílá, zapuštěná, kompletní</t>
  </si>
  <si>
    <t>ZS-ZA-002</t>
  </si>
  <si>
    <t>Zásuvka 2x 230V/16A IP20 kompletní, rámeček, vč. zapojení a montáže</t>
  </si>
  <si>
    <t>ZS-ZA-003</t>
  </si>
  <si>
    <t>Zásuvka 1x 230V/16A IP20  kompletní, vč. zapojení a montáže, ozn. PC</t>
  </si>
  <si>
    <t>ZS-ZA-004</t>
  </si>
  <si>
    <t>Zásuvka 1x 230V/16A IP20 kompletní, vč. zapojení a montáže + přep.ochr.,  ozn. PC</t>
  </si>
  <si>
    <t>ZS-ZA-020</t>
  </si>
  <si>
    <t>Zásuvka 1x 230V/16A IP44, bílá, nástěnná, kompletní</t>
  </si>
  <si>
    <t>ZS-ZA-024</t>
  </si>
  <si>
    <t>Zásuvka 1x 230V/16A IP44, bílá, nástěnná, kompletní + přep.ochr.,  ozn. PC</t>
  </si>
  <si>
    <t>ZS-VY-020</t>
  </si>
  <si>
    <t>Tlačítko Total, Central Stop v krabici se čtyřhranem - pod sklem</t>
  </si>
  <si>
    <t>ZS-TR-004</t>
  </si>
  <si>
    <t>Termostat venkovní, IP44,</t>
  </si>
  <si>
    <t>Spínač řaz.7, 250V, 10A, IP20, černý, zapuštěný, kompletní</t>
  </si>
  <si>
    <t>Spínač řaz.6+6, 250V, 10A, IP20, černý, zapuštěný, kompletní</t>
  </si>
  <si>
    <t>Spínač 10A 250V řaz. 1/0S, IP20, signálka, bílý, zapuštěný, kompletní</t>
  </si>
  <si>
    <t>SNÍMAČ POHYBU bílý IP20, redukce dosahu, 12m, spínání relé, 360st.</t>
  </si>
  <si>
    <t>Zásuvka 1x 230V/16A IP20 45x45 kompletní, vč. zapojení a montáže,  ozn. PC</t>
  </si>
  <si>
    <t>Zásuvka 1x 230V/16A IP20 45x45 kompletní, vč. zapojení a montáže + přep.ochr.,  ozn. PC</t>
  </si>
  <si>
    <t>Podlahová krabice do betonu, 12 modulů 45x45, kompletní bez zásuvek</t>
  </si>
  <si>
    <t>Podlahová krabice do betonu, 8 modulů 45x45, kompletní bez zásuvek</t>
  </si>
  <si>
    <t>Spínač  3P, 230V, vačkový, 16A, IP54, bílý, nástěnný, kompletní</t>
  </si>
  <si>
    <t>Doběhové relé pod vypínač, 230V, 16A</t>
  </si>
  <si>
    <t>Krabicová rozvodka  (zeď, sádrokarton) 5x pr. 68mm vč. svorek, uložení a zapojení</t>
  </si>
  <si>
    <t>Ostatní</t>
  </si>
  <si>
    <t>ZS-SP-005</t>
  </si>
  <si>
    <t>ZS-SP-006</t>
  </si>
  <si>
    <t>ZS-ZA-030</t>
  </si>
  <si>
    <t>ZS-ZA-031</t>
  </si>
  <si>
    <t>ZS-DR-001</t>
  </si>
  <si>
    <t>ZS-ZA-050</t>
  </si>
  <si>
    <t>ZS-ZA-051</t>
  </si>
  <si>
    <t>ZS-VY-005</t>
  </si>
  <si>
    <t>OST-001</t>
  </si>
  <si>
    <t>Uzemňovací svorka vč. Cu pásku</t>
  </si>
  <si>
    <t>OST-002</t>
  </si>
  <si>
    <t xml:space="preserve">Štítky na krabice, spínače a zásuvky </t>
  </si>
  <si>
    <t>OST-003</t>
  </si>
  <si>
    <t>Protipožární ucpávky</t>
  </si>
  <si>
    <t>OST-004</t>
  </si>
  <si>
    <t>Pomocný instalační materiál</t>
  </si>
  <si>
    <t>OST-101</t>
  </si>
  <si>
    <t>Průrazy zdivem</t>
  </si>
  <si>
    <t>OST-102</t>
  </si>
  <si>
    <t>Drážky, vysekání, zapravení</t>
  </si>
  <si>
    <t>OST-103</t>
  </si>
  <si>
    <t>PPV</t>
  </si>
  <si>
    <t>OST-104</t>
  </si>
  <si>
    <t xml:space="preserve">Mimostav. doprava </t>
  </si>
  <si>
    <t>OST-105</t>
  </si>
  <si>
    <t>Likvidace odpadu zař. vč. uložení dle platné legislativy</t>
  </si>
  <si>
    <t>t</t>
  </si>
  <si>
    <t>OST-106</t>
  </si>
  <si>
    <t>Uvedení do provozu jako celek</t>
  </si>
  <si>
    <t>OST-107</t>
  </si>
  <si>
    <t>Zkušební provoz</t>
  </si>
  <si>
    <t>OST-108</t>
  </si>
  <si>
    <t>Výchozí revizní zpráva jako celek</t>
  </si>
  <si>
    <t>OST-109</t>
  </si>
  <si>
    <t>Dílenská dokumentace</t>
  </si>
  <si>
    <t>OST-110</t>
  </si>
  <si>
    <t xml:space="preserve">Plán skutečného provedení </t>
  </si>
  <si>
    <t>OST-201</t>
  </si>
  <si>
    <t>Koordinace s ostatními profesemi během stavby</t>
  </si>
  <si>
    <t>hod</t>
  </si>
  <si>
    <t>OST-202</t>
  </si>
  <si>
    <t>Propojení podle požadavků VZT, MaR</t>
  </si>
  <si>
    <t>OST-203</t>
  </si>
  <si>
    <t>Propojení podle požadavků ÚT, ZTI</t>
  </si>
  <si>
    <t>OST-204</t>
  </si>
  <si>
    <t>Napojení inst. zařízení</t>
  </si>
  <si>
    <t>OST-301</t>
  </si>
  <si>
    <t>Výstražné tabulky jako celek</t>
  </si>
  <si>
    <t>Demontáže el. zařízení</t>
  </si>
  <si>
    <t>Vyhledání stáv. rozvodů NN</t>
  </si>
  <si>
    <t>Napojení na  stáv. rozvody</t>
  </si>
  <si>
    <t>Úprava stáv. rozvodů</t>
  </si>
  <si>
    <t>Rozebrání stáv. kazetového podhledu, zpětná montáž</t>
  </si>
  <si>
    <t>Výkop 35x80cm, kompletní,</t>
  </si>
  <si>
    <t xml:space="preserve">Temperování a vyhřívání </t>
  </si>
  <si>
    <t>Řídící jednotka temperování  úžlabí vč. 2x čidla (ŘJ instalována v rozvaděči)</t>
  </si>
  <si>
    <t>Topný kabel 20W/m, 16m, vč. upevnění a ukončení</t>
  </si>
  <si>
    <t>TV-001</t>
  </si>
  <si>
    <t>TV-010</t>
  </si>
  <si>
    <t>OST-111</t>
  </si>
  <si>
    <t>OST-112</t>
  </si>
  <si>
    <t>OST-205</t>
  </si>
  <si>
    <t>OST-206</t>
  </si>
  <si>
    <t>OST-207</t>
  </si>
  <si>
    <t>OST-208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</si>
</sst>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0.0"/>
  </numFmts>
  <fonts count="30">
    <font>
      <sz val="9"/>
      <name val="Times New Roman"/>
      <family val="1"/>
      <charset val="238"/>
    </font>
    <font>
      <b/>
      <sz val="12"/>
      <color indexed="18"/>
      <name val="Times New Roman CE"/>
      <family val="1"/>
      <charset val="238"/>
    </font>
    <font>
      <sz val="10"/>
      <name val="MS Sans Serif"/>
      <family val="2"/>
      <charset val="238"/>
    </font>
    <font>
      <b/>
      <sz val="11"/>
      <name val="CG Omega"/>
      <family val="2"/>
      <charset val="238"/>
    </font>
    <font>
      <b/>
      <u/>
      <sz val="12"/>
      <name val="CG Omega"/>
      <family val="2"/>
      <charset val="238"/>
    </font>
    <font>
      <b/>
      <sz val="12"/>
      <name val="CG Omega"/>
      <family val="2"/>
      <charset val="238"/>
    </font>
    <font>
      <b/>
      <sz val="14"/>
      <name val="CG Omega"/>
      <family val="2"/>
      <charset val="238"/>
    </font>
    <font>
      <b/>
      <sz val="13"/>
      <name val="CG Omega"/>
      <family val="2"/>
      <charset val="238"/>
    </font>
    <font>
      <sz val="10"/>
      <name val="Times New Roman"/>
      <family val="1"/>
      <charset val="238"/>
    </font>
    <font>
      <sz val="9"/>
      <name val="Times New Roman CE"/>
      <family val="1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4" fontId="3" fillId="0" borderId="0"/>
    <xf numFmtId="164" fontId="7" fillId="2" borderId="1"/>
    <xf numFmtId="164" fontId="5" fillId="0" borderId="2"/>
    <xf numFmtId="4" fontId="9" fillId="0" borderId="0"/>
    <xf numFmtId="0" fontId="4" fillId="0" borderId="0"/>
    <xf numFmtId="0" fontId="6" fillId="0" borderId="3"/>
    <xf numFmtId="164" fontId="1" fillId="0" borderId="2"/>
    <xf numFmtId="0" fontId="2" fillId="0" borderId="0"/>
    <xf numFmtId="0" fontId="8" fillId="0" borderId="0"/>
    <xf numFmtId="4" fontId="8" fillId="0" borderId="0"/>
    <xf numFmtId="4" fontId="9" fillId="0" borderId="0"/>
    <xf numFmtId="0" fontId="24" fillId="0" borderId="0"/>
    <xf numFmtId="0" fontId="26" fillId="0" borderId="0"/>
    <xf numFmtId="0" fontId="27" fillId="0" borderId="0">
      <alignment vertical="center"/>
    </xf>
  </cellStyleXfs>
  <cellXfs count="215">
    <xf numFmtId="0" fontId="0" fillId="0" borderId="0" xfId="0"/>
    <xf numFmtId="0" fontId="0" fillId="0" borderId="5" xfId="0" applyBorder="1"/>
    <xf numFmtId="0" fontId="0" fillId="0" borderId="9" xfId="0" applyBorder="1"/>
    <xf numFmtId="0" fontId="11" fillId="3" borderId="9" xfId="0" applyFont="1" applyFill="1" applyBorder="1" applyAlignment="1">
      <alignment horizontal="left" vertical="center" indent="1"/>
    </xf>
    <xf numFmtId="49" fontId="12" fillId="3" borderId="0" xfId="0" applyNumberFormat="1" applyFont="1" applyFill="1" applyAlignment="1">
      <alignment horizontal="left" vertical="center"/>
    </xf>
    <xf numFmtId="14" fontId="13" fillId="0" borderId="0" xfId="0" applyNumberFormat="1" applyFont="1" applyAlignment="1">
      <alignment horizontal="left"/>
    </xf>
    <xf numFmtId="0" fontId="0" fillId="3" borderId="9" xfId="0" applyFill="1" applyBorder="1" applyAlignment="1">
      <alignment horizontal="left" vertical="center" indent="1"/>
    </xf>
    <xf numFmtId="0" fontId="14" fillId="3" borderId="0" xfId="0" applyFont="1" applyFill="1" applyAlignment="1">
      <alignment horizontal="left" vertical="center"/>
    </xf>
    <xf numFmtId="0" fontId="0" fillId="3" borderId="12" xfId="0" applyFill="1" applyBorder="1" applyAlignment="1">
      <alignment horizontal="left" vertical="center" indent="1"/>
    </xf>
    <xf numFmtId="0" fontId="0" fillId="3" borderId="13" xfId="0" applyFill="1" applyBorder="1"/>
    <xf numFmtId="0" fontId="0" fillId="0" borderId="9" xfId="0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1" xfId="0" applyBorder="1"/>
    <xf numFmtId="0" fontId="14" fillId="0" borderId="9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49" fontId="14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left" indent="1"/>
    </xf>
    <xf numFmtId="0" fontId="14" fillId="0" borderId="13" xfId="0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0" fontId="0" fillId="0" borderId="13" xfId="0" applyBorder="1"/>
    <xf numFmtId="0" fontId="0" fillId="0" borderId="13" xfId="0" applyBorder="1" applyAlignment="1">
      <alignment horizontal="right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49" fontId="14" fillId="4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left" vertical="top" indent="1"/>
    </xf>
    <xf numFmtId="0" fontId="0" fillId="0" borderId="4" xfId="0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10" xfId="0" applyBorder="1"/>
    <xf numFmtId="0" fontId="0" fillId="0" borderId="13" xfId="0" applyBorder="1" applyAlignment="1">
      <alignment horizontal="left"/>
    </xf>
    <xf numFmtId="49" fontId="0" fillId="0" borderId="9" xfId="0" applyNumberFormat="1" applyBorder="1"/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/>
    </xf>
    <xf numFmtId="0" fontId="0" fillId="0" borderId="17" xfId="0" applyBorder="1"/>
    <xf numFmtId="0" fontId="14" fillId="0" borderId="16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/>
    </xf>
    <xf numFmtId="0" fontId="14" fillId="0" borderId="17" xfId="0" applyFont="1" applyBorder="1"/>
    <xf numFmtId="0" fontId="0" fillId="0" borderId="16" xfId="0" applyBorder="1" applyAlignment="1">
      <alignment horizontal="left" indent="1"/>
    </xf>
    <xf numFmtId="1" fontId="14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left" vertical="center" indent="1"/>
    </xf>
    <xf numFmtId="0" fontId="14" fillId="0" borderId="17" xfId="0" applyFont="1" applyBorder="1" applyAlignment="1">
      <alignment vertical="center"/>
    </xf>
    <xf numFmtId="49" fontId="0" fillId="0" borderId="20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1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1" fontId="14" fillId="0" borderId="21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7" fillId="3" borderId="22" xfId="0" applyFont="1" applyFill="1" applyBorder="1" applyAlignment="1">
      <alignment horizontal="left" vertical="center" indent="1"/>
    </xf>
    <xf numFmtId="0" fontId="18" fillId="3" borderId="23" xfId="0" applyFont="1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4" fontId="17" fillId="3" borderId="23" xfId="0" applyNumberFormat="1" applyFont="1" applyFill="1" applyBorder="1" applyAlignment="1">
      <alignment horizontal="left" vertical="center"/>
    </xf>
    <xf numFmtId="49" fontId="0" fillId="3" borderId="24" xfId="0" applyNumberFormat="1" applyFill="1" applyBorder="1" applyAlignment="1">
      <alignment horizontal="left" vertical="center"/>
    </xf>
    <xf numFmtId="0" fontId="0" fillId="3" borderId="23" xfId="0" applyFill="1" applyBorder="1"/>
    <xf numFmtId="49" fontId="14" fillId="3" borderId="24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 vertical="center"/>
    </xf>
    <xf numFmtId="0" fontId="14" fillId="0" borderId="13" xfId="0" applyFont="1" applyBorder="1" applyAlignment="1">
      <alignment vertical="top"/>
    </xf>
    <xf numFmtId="14" fontId="14" fillId="0" borderId="13" xfId="0" applyNumberFormat="1" applyFont="1" applyBorder="1" applyAlignment="1">
      <alignment horizontal="center" vertical="top"/>
    </xf>
    <xf numFmtId="0" fontId="14" fillId="0" borderId="9" xfId="0" applyFont="1" applyBorder="1"/>
    <xf numFmtId="0" fontId="14" fillId="0" borderId="0" xfId="0" applyFont="1"/>
    <xf numFmtId="0" fontId="14" fillId="0" borderId="13" xfId="0" applyFont="1" applyBorder="1"/>
    <xf numFmtId="0" fontId="14" fillId="0" borderId="11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righ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3" fontId="0" fillId="0" borderId="28" xfId="0" applyNumberFormat="1" applyBorder="1"/>
    <xf numFmtId="3" fontId="20" fillId="3" borderId="29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13" fillId="0" borderId="31" xfId="0" applyNumberFormat="1" applyFont="1" applyBorder="1" applyAlignment="1">
      <alignment horizontal="right" wrapText="1" shrinkToFit="1"/>
    </xf>
    <xf numFmtId="3" fontId="13" fillId="0" borderId="31" xfId="0" applyNumberFormat="1" applyFont="1" applyBorder="1" applyAlignment="1">
      <alignment horizontal="right" shrinkToFit="1"/>
    </xf>
    <xf numFmtId="3" fontId="0" fillId="0" borderId="31" xfId="0" applyNumberFormat="1" applyBorder="1" applyAlignment="1">
      <alignment shrinkToFit="1"/>
    </xf>
    <xf numFmtId="3" fontId="0" fillId="0" borderId="31" xfId="0" applyNumberFormat="1" applyBorder="1"/>
    <xf numFmtId="3" fontId="0" fillId="5" borderId="32" xfId="0" applyNumberFormat="1" applyFill="1" applyBorder="1" applyAlignment="1">
      <alignment wrapText="1" shrinkToFit="1"/>
    </xf>
    <xf numFmtId="3" fontId="0" fillId="5" borderId="32" xfId="0" applyNumberFormat="1" applyFill="1" applyBorder="1" applyAlignment="1">
      <alignment shrinkToFit="1"/>
    </xf>
    <xf numFmtId="3" fontId="0" fillId="5" borderId="32" xfId="0" applyNumberFormat="1" applyFill="1" applyBorder="1"/>
    <xf numFmtId="0" fontId="12" fillId="0" borderId="0" xfId="0" applyFont="1"/>
    <xf numFmtId="0" fontId="22" fillId="0" borderId="28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vertical="center"/>
    </xf>
    <xf numFmtId="49" fontId="20" fillId="0" borderId="18" xfId="0" applyNumberFormat="1" applyFont="1" applyBorder="1" applyAlignment="1">
      <alignment vertical="center"/>
    </xf>
    <xf numFmtId="4" fontId="20" fillId="0" borderId="31" xfId="0" applyNumberFormat="1" applyFont="1" applyBorder="1" applyAlignment="1">
      <alignment horizontal="center" vertical="center"/>
    </xf>
    <xf numFmtId="4" fontId="20" fillId="0" borderId="31" xfId="0" applyNumberFormat="1" applyFont="1" applyBorder="1" applyAlignment="1">
      <alignment vertical="center"/>
    </xf>
    <xf numFmtId="0" fontId="20" fillId="0" borderId="28" xfId="0" applyFont="1" applyBorder="1"/>
    <xf numFmtId="0" fontId="20" fillId="5" borderId="21" xfId="0" applyFont="1" applyFill="1" applyBorder="1"/>
    <xf numFmtId="0" fontId="20" fillId="5" borderId="13" xfId="0" applyFont="1" applyFill="1" applyBorder="1"/>
    <xf numFmtId="4" fontId="20" fillId="5" borderId="32" xfId="0" applyNumberFormat="1" applyFont="1" applyFill="1" applyBorder="1" applyAlignment="1">
      <alignment horizontal="center"/>
    </xf>
    <xf numFmtId="4" fontId="20" fillId="5" borderId="32" xfId="0" applyNumberFormat="1" applyFont="1" applyFill="1" applyBorder="1"/>
    <xf numFmtId="4" fontId="0" fillId="0" borderId="0" xfId="0" applyNumberFormat="1"/>
    <xf numFmtId="0" fontId="25" fillId="0" borderId="0" xfId="0" applyFont="1" applyAlignment="1">
      <alignment horizontal="right" vertical="center"/>
    </xf>
    <xf numFmtId="0" fontId="25" fillId="0" borderId="13" xfId="0" applyFont="1" applyBorder="1" applyAlignment="1">
      <alignment vertical="center"/>
    </xf>
    <xf numFmtId="165" fontId="25" fillId="6" borderId="34" xfId="0" applyNumberFormat="1" applyFont="1" applyFill="1" applyBorder="1" applyAlignment="1" applyProtection="1">
      <alignment vertical="top"/>
      <protection locked="0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31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0" fontId="25" fillId="3" borderId="31" xfId="0" applyFont="1" applyFill="1" applyBorder="1"/>
    <xf numFmtId="49" fontId="25" fillId="3" borderId="17" xfId="0" applyNumberFormat="1" applyFont="1" applyFill="1" applyBorder="1"/>
    <xf numFmtId="0" fontId="25" fillId="3" borderId="17" xfId="0" applyFont="1" applyFill="1" applyBorder="1" applyAlignment="1">
      <alignment horizontal="center"/>
    </xf>
    <xf numFmtId="4" fontId="25" fillId="3" borderId="17" xfId="0" applyNumberFormat="1" applyFont="1" applyFill="1" applyBorder="1"/>
    <xf numFmtId="0" fontId="25" fillId="3" borderId="17" xfId="0" applyFont="1" applyFill="1" applyBorder="1"/>
    <xf numFmtId="0" fontId="25" fillId="3" borderId="19" xfId="0" applyFont="1" applyFill="1" applyBorder="1"/>
    <xf numFmtId="49" fontId="25" fillId="3" borderId="31" xfId="0" applyNumberFormat="1" applyFont="1" applyFill="1" applyBorder="1"/>
    <xf numFmtId="0" fontId="25" fillId="3" borderId="31" xfId="0" applyFont="1" applyFill="1" applyBorder="1" applyAlignment="1">
      <alignment horizontal="center"/>
    </xf>
    <xf numFmtId="4" fontId="25" fillId="3" borderId="31" xfId="0" applyNumberFormat="1" applyFont="1" applyFill="1" applyBorder="1"/>
    <xf numFmtId="0" fontId="25" fillId="3" borderId="18" xfId="0" applyFont="1" applyFill="1" applyBorder="1"/>
    <xf numFmtId="0" fontId="25" fillId="3" borderId="31" xfId="0" applyFont="1" applyFill="1" applyBorder="1" applyAlignment="1">
      <alignment horizontal="center" wrapText="1"/>
    </xf>
    <xf numFmtId="0" fontId="25" fillId="3" borderId="21" xfId="0" applyFont="1" applyFill="1" applyBorder="1" applyAlignment="1">
      <alignment vertical="center"/>
    </xf>
    <xf numFmtId="0" fontId="25" fillId="3" borderId="21" xfId="0" applyFont="1" applyFill="1" applyBorder="1" applyAlignment="1">
      <alignment horizontal="left" vertical="center"/>
    </xf>
    <xf numFmtId="0" fontId="25" fillId="3" borderId="32" xfId="0" applyFont="1" applyFill="1" applyBorder="1" applyAlignment="1">
      <alignment horizontal="left" vertical="center" wrapText="1"/>
    </xf>
    <xf numFmtId="0" fontId="25" fillId="3" borderId="33" xfId="0" applyFont="1" applyFill="1" applyBorder="1" applyAlignment="1">
      <alignment horizontal="center" vertical="center" shrinkToFit="1"/>
    </xf>
    <xf numFmtId="4" fontId="25" fillId="3" borderId="32" xfId="0" applyNumberFormat="1" applyFont="1" applyFill="1" applyBorder="1" applyAlignment="1">
      <alignment vertical="center" shrinkToFit="1"/>
    </xf>
    <xf numFmtId="0" fontId="25" fillId="3" borderId="32" xfId="0" applyFont="1" applyFill="1" applyBorder="1" applyAlignment="1">
      <alignment horizontal="center" vertical="center" shrinkToFit="1"/>
    </xf>
    <xf numFmtId="0" fontId="25" fillId="7" borderId="31" xfId="0" applyFont="1" applyFill="1" applyBorder="1" applyAlignment="1">
      <alignment vertical="top"/>
    </xf>
    <xf numFmtId="0" fontId="28" fillId="7" borderId="31" xfId="0" applyFont="1" applyFill="1" applyBorder="1" applyAlignment="1">
      <alignment horizontal="left" vertical="top" wrapText="1"/>
    </xf>
    <xf numFmtId="0" fontId="25" fillId="7" borderId="31" xfId="0" applyFont="1" applyFill="1" applyBorder="1" applyAlignment="1">
      <alignment horizontal="center" vertical="top" shrinkToFit="1"/>
    </xf>
    <xf numFmtId="4" fontId="25" fillId="7" borderId="31" xfId="0" applyNumberFormat="1" applyFont="1" applyFill="1" applyBorder="1" applyAlignment="1">
      <alignment vertical="top" shrinkToFit="1"/>
    </xf>
    <xf numFmtId="0" fontId="25" fillId="0" borderId="34" xfId="0" applyFont="1" applyBorder="1" applyAlignment="1">
      <alignment vertical="top"/>
    </xf>
    <xf numFmtId="49" fontId="25" fillId="0" borderId="34" xfId="0" applyNumberFormat="1" applyFont="1" applyBorder="1" applyAlignment="1">
      <alignment horizontal="left" vertical="top"/>
    </xf>
    <xf numFmtId="49" fontId="25" fillId="0" borderId="34" xfId="0" applyNumberFormat="1" applyFont="1" applyBorder="1" applyAlignment="1">
      <alignment horizontal="left" vertical="top" wrapText="1"/>
    </xf>
    <xf numFmtId="49" fontId="25" fillId="0" borderId="34" xfId="0" applyNumberFormat="1" applyFont="1" applyBorder="1" applyAlignment="1">
      <alignment horizontal="center" vertical="top"/>
    </xf>
    <xf numFmtId="166" fontId="25" fillId="0" borderId="34" xfId="0" applyNumberFormat="1" applyFont="1" applyBorder="1" applyAlignment="1">
      <alignment horizontal="right" vertical="top"/>
    </xf>
    <xf numFmtId="4" fontId="25" fillId="0" borderId="34" xfId="0" applyNumberFormat="1" applyFont="1" applyBorder="1" applyAlignment="1">
      <alignment vertical="top" shrinkToFit="1"/>
    </xf>
    <xf numFmtId="0" fontId="25" fillId="0" borderId="34" xfId="0" applyFont="1" applyBorder="1" applyAlignment="1">
      <alignment horizontal="center" vertical="top" shrinkToFit="1"/>
    </xf>
    <xf numFmtId="49" fontId="25" fillId="7" borderId="31" xfId="0" applyNumberFormat="1" applyFont="1" applyFill="1" applyBorder="1" applyAlignment="1">
      <alignment horizontal="left" vertical="top"/>
    </xf>
    <xf numFmtId="49" fontId="28" fillId="7" borderId="31" xfId="0" applyNumberFormat="1" applyFont="1" applyFill="1" applyBorder="1" applyAlignment="1">
      <alignment horizontal="left" vertical="top" wrapText="1"/>
    </xf>
    <xf numFmtId="49" fontId="25" fillId="7" borderId="31" xfId="0" applyNumberFormat="1" applyFont="1" applyFill="1" applyBorder="1" applyAlignment="1">
      <alignment horizontal="center" vertical="top"/>
    </xf>
    <xf numFmtId="166" fontId="25" fillId="7" borderId="31" xfId="0" applyNumberFormat="1" applyFont="1" applyFill="1" applyBorder="1" applyAlignment="1">
      <alignment horizontal="right" vertical="top"/>
    </xf>
    <xf numFmtId="165" fontId="25" fillId="7" borderId="31" xfId="0" applyNumberFormat="1" applyFont="1" applyFill="1" applyBorder="1" applyAlignment="1">
      <alignment vertical="top"/>
    </xf>
    <xf numFmtId="0" fontId="28" fillId="3" borderId="21" xfId="0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horizontal="left" vertical="top" wrapText="1"/>
    </xf>
    <xf numFmtId="0" fontId="28" fillId="3" borderId="13" xfId="0" applyFont="1" applyFill="1" applyBorder="1" applyAlignment="1">
      <alignment horizontal="center" vertical="top"/>
    </xf>
    <xf numFmtId="4" fontId="28" fillId="3" borderId="13" xfId="0" applyNumberFormat="1" applyFont="1" applyFill="1" applyBorder="1" applyAlignment="1">
      <alignment vertical="top"/>
    </xf>
    <xf numFmtId="0" fontId="28" fillId="3" borderId="13" xfId="0" applyFont="1" applyFill="1" applyBorder="1" applyAlignment="1">
      <alignment vertical="top"/>
    </xf>
    <xf numFmtId="4" fontId="28" fillId="3" borderId="33" xfId="0" applyNumberFormat="1" applyFont="1" applyFill="1" applyBorder="1" applyAlignment="1">
      <alignment vertical="top"/>
    </xf>
    <xf numFmtId="0" fontId="25" fillId="0" borderId="33" xfId="0" applyFont="1" applyBorder="1" applyAlignment="1">
      <alignment horizontal="center" vertical="top"/>
    </xf>
    <xf numFmtId="49" fontId="25" fillId="0" borderId="0" xfId="0" applyNumberFormat="1" applyFont="1"/>
    <xf numFmtId="4" fontId="25" fillId="0" borderId="0" xfId="0" applyNumberFormat="1" applyFont="1"/>
    <xf numFmtId="49" fontId="14" fillId="4" borderId="0" xfId="0" applyNumberFormat="1" applyFont="1" applyFill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10" xfId="0" applyFont="1" applyFill="1" applyBorder="1" applyAlignment="1">
      <alignment horizontal="center" vertical="center" shrinkToFit="1"/>
    </xf>
    <xf numFmtId="49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 applyProtection="1">
      <alignment horizontal="left" vertical="center"/>
      <protection locked="0"/>
    </xf>
    <xf numFmtId="49" fontId="14" fillId="4" borderId="13" xfId="0" applyNumberFormat="1" applyFon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4" fontId="15" fillId="0" borderId="18" xfId="0" applyNumberFormat="1" applyFont="1" applyBorder="1" applyAlignment="1">
      <alignment horizontal="right" vertical="center" indent="1"/>
    </xf>
    <xf numFmtId="4" fontId="15" fillId="0" borderId="19" xfId="0" applyNumberFormat="1" applyFont="1" applyBorder="1" applyAlignment="1">
      <alignment horizontal="right" vertical="center" indent="1"/>
    </xf>
    <xf numFmtId="4" fontId="15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vertical="center"/>
    </xf>
    <xf numFmtId="4" fontId="16" fillId="0" borderId="17" xfId="0" applyNumberFormat="1" applyFont="1" applyBorder="1" applyAlignment="1">
      <alignment vertical="center"/>
    </xf>
    <xf numFmtId="4" fontId="16" fillId="0" borderId="18" xfId="0" applyNumberFormat="1" applyFont="1" applyBorder="1" applyAlignment="1">
      <alignment horizontal="right" vertical="center" indent="1"/>
    </xf>
    <xf numFmtId="4" fontId="16" fillId="0" borderId="19" xfId="0" applyNumberFormat="1" applyFont="1" applyBorder="1" applyAlignment="1">
      <alignment horizontal="right" vertical="center" indent="1"/>
    </xf>
    <xf numFmtId="4" fontId="16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4" fontId="20" fillId="5" borderId="32" xfId="0" applyNumberFormat="1" applyFont="1" applyFill="1" applyBorder="1"/>
    <xf numFmtId="4" fontId="16" fillId="0" borderId="21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2" fontId="19" fillId="3" borderId="23" xfId="0" applyNumberFormat="1" applyFont="1" applyFill="1" applyBorder="1" applyAlignment="1">
      <alignment horizontal="right" vertical="center"/>
    </xf>
    <xf numFmtId="4" fontId="19" fillId="3" borderId="23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horizontal="center"/>
    </xf>
    <xf numFmtId="3" fontId="0" fillId="0" borderId="17" xfId="0" applyNumberFormat="1" applyBorder="1"/>
    <xf numFmtId="3" fontId="0" fillId="0" borderId="17" xfId="0" applyNumberFormat="1" applyBorder="1" applyAlignment="1">
      <alignment wrapText="1"/>
    </xf>
    <xf numFmtId="3" fontId="0" fillId="5" borderId="18" xfId="0" applyNumberFormat="1" applyFill="1" applyBorder="1"/>
    <xf numFmtId="3" fontId="0" fillId="5" borderId="17" xfId="0" applyNumberFormat="1" applyFill="1" applyBorder="1"/>
    <xf numFmtId="3" fontId="0" fillId="5" borderId="19" xfId="0" applyNumberFormat="1" applyFill="1" applyBorder="1"/>
    <xf numFmtId="0" fontId="22" fillId="3" borderId="30" xfId="0" applyFont="1" applyFill="1" applyBorder="1" applyAlignment="1">
      <alignment horizontal="center" vertical="center" wrapText="1"/>
    </xf>
    <xf numFmtId="49" fontId="20" fillId="0" borderId="18" xfId="0" applyNumberFormat="1" applyFont="1" applyBorder="1" applyAlignment="1">
      <alignment vertical="center" wrapText="1"/>
    </xf>
    <xf numFmtId="49" fontId="20" fillId="0" borderId="17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/>
    </xf>
    <xf numFmtId="0" fontId="28" fillId="0" borderId="0" xfId="0" applyFont="1" applyAlignment="1">
      <alignment horizontal="center"/>
    </xf>
    <xf numFmtId="49" fontId="25" fillId="0" borderId="17" xfId="0" applyNumberFormat="1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9" xfId="0" applyFont="1" applyBorder="1" applyAlignment="1">
      <alignment vertical="center"/>
    </xf>
  </cellXfs>
  <cellStyles count="15">
    <cellStyle name="cena" xfId="1" xr:uid="{00000000-0005-0000-0000-000000000000}"/>
    <cellStyle name="cena celkem" xfId="2" xr:uid="{00000000-0005-0000-0000-000001000000}"/>
    <cellStyle name="cena součet" xfId="3" xr:uid="{00000000-0005-0000-0000-000002000000}"/>
    <cellStyle name="číslo" xfId="4" xr:uid="{00000000-0005-0000-0000-000003000000}"/>
    <cellStyle name="číslo 2" xfId="10" xr:uid="{00000000-0005-0000-0000-000004000000}"/>
    <cellStyle name="číslo 3" xfId="11" xr:uid="{00000000-0005-0000-0000-000005000000}"/>
    <cellStyle name="nadpis 1" xfId="5" xr:uid="{00000000-0005-0000-0000-000006000000}"/>
    <cellStyle name="nadpis 2" xfId="6" xr:uid="{00000000-0005-0000-0000-000007000000}"/>
    <cellStyle name="Normální" xfId="0" builtinId="0"/>
    <cellStyle name="Normální 100" xfId="12" xr:uid="{00000000-0005-0000-0000-000009000000}"/>
    <cellStyle name="Normální 2" xfId="9" xr:uid="{00000000-0005-0000-0000-00000A000000}"/>
    <cellStyle name="Normální 3" xfId="14" xr:uid="{00000000-0005-0000-0000-00000B000000}"/>
    <cellStyle name="normální 4" xfId="13" xr:uid="{00000000-0005-0000-0000-00000C000000}"/>
    <cellStyle name="součet" xfId="7" xr:uid="{00000000-0005-0000-0000-00000D000000}"/>
    <cellStyle name="Standard_aktuell" xfId="8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+%20osobn&#237;/Soukrom&#233;%20zak&#225;zky/Atelier%2099/17-17%20Are&#225;l%20Tyr&#353;ova%20Rous&#237;nov/RPD/SO%2005%20Objekt%20ob&#269;.%20vybavenosti%20-%20na%20dotace/SO%2005%20-%20rozpo&#269;et%20SLP%20p&#367;vo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VzorPolozky"/>
      <sheetName val="Pol"/>
    </sheetNames>
    <sheetDataSet>
      <sheetData sheetId="0"/>
      <sheetData sheetId="1"/>
      <sheetData sheetId="2">
        <row r="210">
          <cell r="O210" t="e">
            <v>#REF!</v>
          </cell>
          <cell r="P210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showGridLines="0" view="pageBreakPreview" topLeftCell="B24" zoomScaleNormal="100" zoomScaleSheetLayoutView="100" workbookViewId="0">
      <selection activeCell="M11" sqref="M11"/>
    </sheetView>
  </sheetViews>
  <sheetFormatPr defaultColWidth="10.5" defaultRowHeight="12"/>
  <cols>
    <col min="1" max="1" width="9.83203125" hidden="1" customWidth="1"/>
    <col min="2" max="2" width="10.6640625" customWidth="1"/>
    <col min="3" max="3" width="8.6640625" customWidth="1"/>
    <col min="4" max="4" width="15.6640625" customWidth="1"/>
    <col min="5" max="5" width="14.1640625" customWidth="1"/>
    <col min="6" max="6" width="13.33203125" customWidth="1"/>
    <col min="7" max="9" width="14.83203125" customWidth="1"/>
    <col min="10" max="10" width="7.83203125" customWidth="1"/>
    <col min="11" max="11" width="5" customWidth="1"/>
    <col min="12" max="15" width="12.5" customWidth="1"/>
    <col min="257" max="257" width="0" hidden="1" customWidth="1"/>
    <col min="258" max="258" width="10.6640625" customWidth="1"/>
    <col min="259" max="259" width="8.6640625" customWidth="1"/>
    <col min="260" max="260" width="15.6640625" customWidth="1"/>
    <col min="261" max="261" width="14.1640625" customWidth="1"/>
    <col min="262" max="262" width="13.33203125" customWidth="1"/>
    <col min="263" max="265" width="14.83203125" customWidth="1"/>
    <col min="266" max="266" width="7.83203125" customWidth="1"/>
    <col min="267" max="267" width="5" customWidth="1"/>
    <col min="268" max="271" width="12.5" customWidth="1"/>
    <col min="513" max="513" width="0" hidden="1" customWidth="1"/>
    <col min="514" max="514" width="10.6640625" customWidth="1"/>
    <col min="515" max="515" width="8.6640625" customWidth="1"/>
    <col min="516" max="516" width="15.6640625" customWidth="1"/>
    <col min="517" max="517" width="14.1640625" customWidth="1"/>
    <col min="518" max="518" width="13.33203125" customWidth="1"/>
    <col min="519" max="521" width="14.83203125" customWidth="1"/>
    <col min="522" max="522" width="7.83203125" customWidth="1"/>
    <col min="523" max="523" width="5" customWidth="1"/>
    <col min="524" max="527" width="12.5" customWidth="1"/>
    <col min="769" max="769" width="0" hidden="1" customWidth="1"/>
    <col min="770" max="770" width="10.6640625" customWidth="1"/>
    <col min="771" max="771" width="8.6640625" customWidth="1"/>
    <col min="772" max="772" width="15.6640625" customWidth="1"/>
    <col min="773" max="773" width="14.1640625" customWidth="1"/>
    <col min="774" max="774" width="13.33203125" customWidth="1"/>
    <col min="775" max="777" width="14.83203125" customWidth="1"/>
    <col min="778" max="778" width="7.83203125" customWidth="1"/>
    <col min="779" max="779" width="5" customWidth="1"/>
    <col min="780" max="783" width="12.5" customWidth="1"/>
    <col min="1025" max="1025" width="0" hidden="1" customWidth="1"/>
    <col min="1026" max="1026" width="10.6640625" customWidth="1"/>
    <col min="1027" max="1027" width="8.6640625" customWidth="1"/>
    <col min="1028" max="1028" width="15.6640625" customWidth="1"/>
    <col min="1029" max="1029" width="14.1640625" customWidth="1"/>
    <col min="1030" max="1030" width="13.33203125" customWidth="1"/>
    <col min="1031" max="1033" width="14.83203125" customWidth="1"/>
    <col min="1034" max="1034" width="7.83203125" customWidth="1"/>
    <col min="1035" max="1035" width="5" customWidth="1"/>
    <col min="1036" max="1039" width="12.5" customWidth="1"/>
    <col min="1281" max="1281" width="0" hidden="1" customWidth="1"/>
    <col min="1282" max="1282" width="10.6640625" customWidth="1"/>
    <col min="1283" max="1283" width="8.6640625" customWidth="1"/>
    <col min="1284" max="1284" width="15.6640625" customWidth="1"/>
    <col min="1285" max="1285" width="14.1640625" customWidth="1"/>
    <col min="1286" max="1286" width="13.33203125" customWidth="1"/>
    <col min="1287" max="1289" width="14.83203125" customWidth="1"/>
    <col min="1290" max="1290" width="7.83203125" customWidth="1"/>
    <col min="1291" max="1291" width="5" customWidth="1"/>
    <col min="1292" max="1295" width="12.5" customWidth="1"/>
    <col min="1537" max="1537" width="0" hidden="1" customWidth="1"/>
    <col min="1538" max="1538" width="10.6640625" customWidth="1"/>
    <col min="1539" max="1539" width="8.6640625" customWidth="1"/>
    <col min="1540" max="1540" width="15.6640625" customWidth="1"/>
    <col min="1541" max="1541" width="14.1640625" customWidth="1"/>
    <col min="1542" max="1542" width="13.33203125" customWidth="1"/>
    <col min="1543" max="1545" width="14.83203125" customWidth="1"/>
    <col min="1546" max="1546" width="7.83203125" customWidth="1"/>
    <col min="1547" max="1547" width="5" customWidth="1"/>
    <col min="1548" max="1551" width="12.5" customWidth="1"/>
    <col min="1793" max="1793" width="0" hidden="1" customWidth="1"/>
    <col min="1794" max="1794" width="10.6640625" customWidth="1"/>
    <col min="1795" max="1795" width="8.6640625" customWidth="1"/>
    <col min="1796" max="1796" width="15.6640625" customWidth="1"/>
    <col min="1797" max="1797" width="14.1640625" customWidth="1"/>
    <col min="1798" max="1798" width="13.33203125" customWidth="1"/>
    <col min="1799" max="1801" width="14.83203125" customWidth="1"/>
    <col min="1802" max="1802" width="7.83203125" customWidth="1"/>
    <col min="1803" max="1803" width="5" customWidth="1"/>
    <col min="1804" max="1807" width="12.5" customWidth="1"/>
    <col min="2049" max="2049" width="0" hidden="1" customWidth="1"/>
    <col min="2050" max="2050" width="10.6640625" customWidth="1"/>
    <col min="2051" max="2051" width="8.6640625" customWidth="1"/>
    <col min="2052" max="2052" width="15.6640625" customWidth="1"/>
    <col min="2053" max="2053" width="14.1640625" customWidth="1"/>
    <col min="2054" max="2054" width="13.33203125" customWidth="1"/>
    <col min="2055" max="2057" width="14.83203125" customWidth="1"/>
    <col min="2058" max="2058" width="7.83203125" customWidth="1"/>
    <col min="2059" max="2059" width="5" customWidth="1"/>
    <col min="2060" max="2063" width="12.5" customWidth="1"/>
    <col min="2305" max="2305" width="0" hidden="1" customWidth="1"/>
    <col min="2306" max="2306" width="10.6640625" customWidth="1"/>
    <col min="2307" max="2307" width="8.6640625" customWidth="1"/>
    <col min="2308" max="2308" width="15.6640625" customWidth="1"/>
    <col min="2309" max="2309" width="14.1640625" customWidth="1"/>
    <col min="2310" max="2310" width="13.33203125" customWidth="1"/>
    <col min="2311" max="2313" width="14.83203125" customWidth="1"/>
    <col min="2314" max="2314" width="7.83203125" customWidth="1"/>
    <col min="2315" max="2315" width="5" customWidth="1"/>
    <col min="2316" max="2319" width="12.5" customWidth="1"/>
    <col min="2561" max="2561" width="0" hidden="1" customWidth="1"/>
    <col min="2562" max="2562" width="10.6640625" customWidth="1"/>
    <col min="2563" max="2563" width="8.6640625" customWidth="1"/>
    <col min="2564" max="2564" width="15.6640625" customWidth="1"/>
    <col min="2565" max="2565" width="14.1640625" customWidth="1"/>
    <col min="2566" max="2566" width="13.33203125" customWidth="1"/>
    <col min="2567" max="2569" width="14.83203125" customWidth="1"/>
    <col min="2570" max="2570" width="7.83203125" customWidth="1"/>
    <col min="2571" max="2571" width="5" customWidth="1"/>
    <col min="2572" max="2575" width="12.5" customWidth="1"/>
    <col min="2817" max="2817" width="0" hidden="1" customWidth="1"/>
    <col min="2818" max="2818" width="10.6640625" customWidth="1"/>
    <col min="2819" max="2819" width="8.6640625" customWidth="1"/>
    <col min="2820" max="2820" width="15.6640625" customWidth="1"/>
    <col min="2821" max="2821" width="14.1640625" customWidth="1"/>
    <col min="2822" max="2822" width="13.33203125" customWidth="1"/>
    <col min="2823" max="2825" width="14.83203125" customWidth="1"/>
    <col min="2826" max="2826" width="7.83203125" customWidth="1"/>
    <col min="2827" max="2827" width="5" customWidth="1"/>
    <col min="2828" max="2831" width="12.5" customWidth="1"/>
    <col min="3073" max="3073" width="0" hidden="1" customWidth="1"/>
    <col min="3074" max="3074" width="10.6640625" customWidth="1"/>
    <col min="3075" max="3075" width="8.6640625" customWidth="1"/>
    <col min="3076" max="3076" width="15.6640625" customWidth="1"/>
    <col min="3077" max="3077" width="14.1640625" customWidth="1"/>
    <col min="3078" max="3078" width="13.33203125" customWidth="1"/>
    <col min="3079" max="3081" width="14.83203125" customWidth="1"/>
    <col min="3082" max="3082" width="7.83203125" customWidth="1"/>
    <col min="3083" max="3083" width="5" customWidth="1"/>
    <col min="3084" max="3087" width="12.5" customWidth="1"/>
    <col min="3329" max="3329" width="0" hidden="1" customWidth="1"/>
    <col min="3330" max="3330" width="10.6640625" customWidth="1"/>
    <col min="3331" max="3331" width="8.6640625" customWidth="1"/>
    <col min="3332" max="3332" width="15.6640625" customWidth="1"/>
    <col min="3333" max="3333" width="14.1640625" customWidth="1"/>
    <col min="3334" max="3334" width="13.33203125" customWidth="1"/>
    <col min="3335" max="3337" width="14.83203125" customWidth="1"/>
    <col min="3338" max="3338" width="7.83203125" customWidth="1"/>
    <col min="3339" max="3339" width="5" customWidth="1"/>
    <col min="3340" max="3343" width="12.5" customWidth="1"/>
    <col min="3585" max="3585" width="0" hidden="1" customWidth="1"/>
    <col min="3586" max="3586" width="10.6640625" customWidth="1"/>
    <col min="3587" max="3587" width="8.6640625" customWidth="1"/>
    <col min="3588" max="3588" width="15.6640625" customWidth="1"/>
    <col min="3589" max="3589" width="14.1640625" customWidth="1"/>
    <col min="3590" max="3590" width="13.33203125" customWidth="1"/>
    <col min="3591" max="3593" width="14.83203125" customWidth="1"/>
    <col min="3594" max="3594" width="7.83203125" customWidth="1"/>
    <col min="3595" max="3595" width="5" customWidth="1"/>
    <col min="3596" max="3599" width="12.5" customWidth="1"/>
    <col min="3841" max="3841" width="0" hidden="1" customWidth="1"/>
    <col min="3842" max="3842" width="10.6640625" customWidth="1"/>
    <col min="3843" max="3843" width="8.6640625" customWidth="1"/>
    <col min="3844" max="3844" width="15.6640625" customWidth="1"/>
    <col min="3845" max="3845" width="14.1640625" customWidth="1"/>
    <col min="3846" max="3846" width="13.33203125" customWidth="1"/>
    <col min="3847" max="3849" width="14.83203125" customWidth="1"/>
    <col min="3850" max="3850" width="7.83203125" customWidth="1"/>
    <col min="3851" max="3851" width="5" customWidth="1"/>
    <col min="3852" max="3855" width="12.5" customWidth="1"/>
    <col min="4097" max="4097" width="0" hidden="1" customWidth="1"/>
    <col min="4098" max="4098" width="10.6640625" customWidth="1"/>
    <col min="4099" max="4099" width="8.6640625" customWidth="1"/>
    <col min="4100" max="4100" width="15.6640625" customWidth="1"/>
    <col min="4101" max="4101" width="14.1640625" customWidth="1"/>
    <col min="4102" max="4102" width="13.33203125" customWidth="1"/>
    <col min="4103" max="4105" width="14.83203125" customWidth="1"/>
    <col min="4106" max="4106" width="7.83203125" customWidth="1"/>
    <col min="4107" max="4107" width="5" customWidth="1"/>
    <col min="4108" max="4111" width="12.5" customWidth="1"/>
    <col min="4353" max="4353" width="0" hidden="1" customWidth="1"/>
    <col min="4354" max="4354" width="10.6640625" customWidth="1"/>
    <col min="4355" max="4355" width="8.6640625" customWidth="1"/>
    <col min="4356" max="4356" width="15.6640625" customWidth="1"/>
    <col min="4357" max="4357" width="14.1640625" customWidth="1"/>
    <col min="4358" max="4358" width="13.33203125" customWidth="1"/>
    <col min="4359" max="4361" width="14.83203125" customWidth="1"/>
    <col min="4362" max="4362" width="7.83203125" customWidth="1"/>
    <col min="4363" max="4363" width="5" customWidth="1"/>
    <col min="4364" max="4367" width="12.5" customWidth="1"/>
    <col min="4609" max="4609" width="0" hidden="1" customWidth="1"/>
    <col min="4610" max="4610" width="10.6640625" customWidth="1"/>
    <col min="4611" max="4611" width="8.6640625" customWidth="1"/>
    <col min="4612" max="4612" width="15.6640625" customWidth="1"/>
    <col min="4613" max="4613" width="14.1640625" customWidth="1"/>
    <col min="4614" max="4614" width="13.33203125" customWidth="1"/>
    <col min="4615" max="4617" width="14.83203125" customWidth="1"/>
    <col min="4618" max="4618" width="7.83203125" customWidth="1"/>
    <col min="4619" max="4619" width="5" customWidth="1"/>
    <col min="4620" max="4623" width="12.5" customWidth="1"/>
    <col min="4865" max="4865" width="0" hidden="1" customWidth="1"/>
    <col min="4866" max="4866" width="10.6640625" customWidth="1"/>
    <col min="4867" max="4867" width="8.6640625" customWidth="1"/>
    <col min="4868" max="4868" width="15.6640625" customWidth="1"/>
    <col min="4869" max="4869" width="14.1640625" customWidth="1"/>
    <col min="4870" max="4870" width="13.33203125" customWidth="1"/>
    <col min="4871" max="4873" width="14.83203125" customWidth="1"/>
    <col min="4874" max="4874" width="7.83203125" customWidth="1"/>
    <col min="4875" max="4875" width="5" customWidth="1"/>
    <col min="4876" max="4879" width="12.5" customWidth="1"/>
    <col min="5121" max="5121" width="0" hidden="1" customWidth="1"/>
    <col min="5122" max="5122" width="10.6640625" customWidth="1"/>
    <col min="5123" max="5123" width="8.6640625" customWidth="1"/>
    <col min="5124" max="5124" width="15.6640625" customWidth="1"/>
    <col min="5125" max="5125" width="14.1640625" customWidth="1"/>
    <col min="5126" max="5126" width="13.33203125" customWidth="1"/>
    <col min="5127" max="5129" width="14.83203125" customWidth="1"/>
    <col min="5130" max="5130" width="7.83203125" customWidth="1"/>
    <col min="5131" max="5131" width="5" customWidth="1"/>
    <col min="5132" max="5135" width="12.5" customWidth="1"/>
    <col min="5377" max="5377" width="0" hidden="1" customWidth="1"/>
    <col min="5378" max="5378" width="10.6640625" customWidth="1"/>
    <col min="5379" max="5379" width="8.6640625" customWidth="1"/>
    <col min="5380" max="5380" width="15.6640625" customWidth="1"/>
    <col min="5381" max="5381" width="14.1640625" customWidth="1"/>
    <col min="5382" max="5382" width="13.33203125" customWidth="1"/>
    <col min="5383" max="5385" width="14.83203125" customWidth="1"/>
    <col min="5386" max="5386" width="7.83203125" customWidth="1"/>
    <col min="5387" max="5387" width="5" customWidth="1"/>
    <col min="5388" max="5391" width="12.5" customWidth="1"/>
    <col min="5633" max="5633" width="0" hidden="1" customWidth="1"/>
    <col min="5634" max="5634" width="10.6640625" customWidth="1"/>
    <col min="5635" max="5635" width="8.6640625" customWidth="1"/>
    <col min="5636" max="5636" width="15.6640625" customWidth="1"/>
    <col min="5637" max="5637" width="14.1640625" customWidth="1"/>
    <col min="5638" max="5638" width="13.33203125" customWidth="1"/>
    <col min="5639" max="5641" width="14.83203125" customWidth="1"/>
    <col min="5642" max="5642" width="7.83203125" customWidth="1"/>
    <col min="5643" max="5643" width="5" customWidth="1"/>
    <col min="5644" max="5647" width="12.5" customWidth="1"/>
    <col min="5889" max="5889" width="0" hidden="1" customWidth="1"/>
    <col min="5890" max="5890" width="10.6640625" customWidth="1"/>
    <col min="5891" max="5891" width="8.6640625" customWidth="1"/>
    <col min="5892" max="5892" width="15.6640625" customWidth="1"/>
    <col min="5893" max="5893" width="14.1640625" customWidth="1"/>
    <col min="5894" max="5894" width="13.33203125" customWidth="1"/>
    <col min="5895" max="5897" width="14.83203125" customWidth="1"/>
    <col min="5898" max="5898" width="7.83203125" customWidth="1"/>
    <col min="5899" max="5899" width="5" customWidth="1"/>
    <col min="5900" max="5903" width="12.5" customWidth="1"/>
    <col min="6145" max="6145" width="0" hidden="1" customWidth="1"/>
    <col min="6146" max="6146" width="10.6640625" customWidth="1"/>
    <col min="6147" max="6147" width="8.6640625" customWidth="1"/>
    <col min="6148" max="6148" width="15.6640625" customWidth="1"/>
    <col min="6149" max="6149" width="14.1640625" customWidth="1"/>
    <col min="6150" max="6150" width="13.33203125" customWidth="1"/>
    <col min="6151" max="6153" width="14.83203125" customWidth="1"/>
    <col min="6154" max="6154" width="7.83203125" customWidth="1"/>
    <col min="6155" max="6155" width="5" customWidth="1"/>
    <col min="6156" max="6159" width="12.5" customWidth="1"/>
    <col min="6401" max="6401" width="0" hidden="1" customWidth="1"/>
    <col min="6402" max="6402" width="10.6640625" customWidth="1"/>
    <col min="6403" max="6403" width="8.6640625" customWidth="1"/>
    <col min="6404" max="6404" width="15.6640625" customWidth="1"/>
    <col min="6405" max="6405" width="14.1640625" customWidth="1"/>
    <col min="6406" max="6406" width="13.33203125" customWidth="1"/>
    <col min="6407" max="6409" width="14.83203125" customWidth="1"/>
    <col min="6410" max="6410" width="7.83203125" customWidth="1"/>
    <col min="6411" max="6411" width="5" customWidth="1"/>
    <col min="6412" max="6415" width="12.5" customWidth="1"/>
    <col min="6657" max="6657" width="0" hidden="1" customWidth="1"/>
    <col min="6658" max="6658" width="10.6640625" customWidth="1"/>
    <col min="6659" max="6659" width="8.6640625" customWidth="1"/>
    <col min="6660" max="6660" width="15.6640625" customWidth="1"/>
    <col min="6661" max="6661" width="14.1640625" customWidth="1"/>
    <col min="6662" max="6662" width="13.33203125" customWidth="1"/>
    <col min="6663" max="6665" width="14.83203125" customWidth="1"/>
    <col min="6666" max="6666" width="7.83203125" customWidth="1"/>
    <col min="6667" max="6667" width="5" customWidth="1"/>
    <col min="6668" max="6671" width="12.5" customWidth="1"/>
    <col min="6913" max="6913" width="0" hidden="1" customWidth="1"/>
    <col min="6914" max="6914" width="10.6640625" customWidth="1"/>
    <col min="6915" max="6915" width="8.6640625" customWidth="1"/>
    <col min="6916" max="6916" width="15.6640625" customWidth="1"/>
    <col min="6917" max="6917" width="14.1640625" customWidth="1"/>
    <col min="6918" max="6918" width="13.33203125" customWidth="1"/>
    <col min="6919" max="6921" width="14.83203125" customWidth="1"/>
    <col min="6922" max="6922" width="7.83203125" customWidth="1"/>
    <col min="6923" max="6923" width="5" customWidth="1"/>
    <col min="6924" max="6927" width="12.5" customWidth="1"/>
    <col min="7169" max="7169" width="0" hidden="1" customWidth="1"/>
    <col min="7170" max="7170" width="10.6640625" customWidth="1"/>
    <col min="7171" max="7171" width="8.6640625" customWidth="1"/>
    <col min="7172" max="7172" width="15.6640625" customWidth="1"/>
    <col min="7173" max="7173" width="14.1640625" customWidth="1"/>
    <col min="7174" max="7174" width="13.33203125" customWidth="1"/>
    <col min="7175" max="7177" width="14.83203125" customWidth="1"/>
    <col min="7178" max="7178" width="7.83203125" customWidth="1"/>
    <col min="7179" max="7179" width="5" customWidth="1"/>
    <col min="7180" max="7183" width="12.5" customWidth="1"/>
    <col min="7425" max="7425" width="0" hidden="1" customWidth="1"/>
    <col min="7426" max="7426" width="10.6640625" customWidth="1"/>
    <col min="7427" max="7427" width="8.6640625" customWidth="1"/>
    <col min="7428" max="7428" width="15.6640625" customWidth="1"/>
    <col min="7429" max="7429" width="14.1640625" customWidth="1"/>
    <col min="7430" max="7430" width="13.33203125" customWidth="1"/>
    <col min="7431" max="7433" width="14.83203125" customWidth="1"/>
    <col min="7434" max="7434" width="7.83203125" customWidth="1"/>
    <col min="7435" max="7435" width="5" customWidth="1"/>
    <col min="7436" max="7439" width="12.5" customWidth="1"/>
    <col min="7681" max="7681" width="0" hidden="1" customWidth="1"/>
    <col min="7682" max="7682" width="10.6640625" customWidth="1"/>
    <col min="7683" max="7683" width="8.6640625" customWidth="1"/>
    <col min="7684" max="7684" width="15.6640625" customWidth="1"/>
    <col min="7685" max="7685" width="14.1640625" customWidth="1"/>
    <col min="7686" max="7686" width="13.33203125" customWidth="1"/>
    <col min="7687" max="7689" width="14.83203125" customWidth="1"/>
    <col min="7690" max="7690" width="7.83203125" customWidth="1"/>
    <col min="7691" max="7691" width="5" customWidth="1"/>
    <col min="7692" max="7695" width="12.5" customWidth="1"/>
    <col min="7937" max="7937" width="0" hidden="1" customWidth="1"/>
    <col min="7938" max="7938" width="10.6640625" customWidth="1"/>
    <col min="7939" max="7939" width="8.6640625" customWidth="1"/>
    <col min="7940" max="7940" width="15.6640625" customWidth="1"/>
    <col min="7941" max="7941" width="14.1640625" customWidth="1"/>
    <col min="7942" max="7942" width="13.33203125" customWidth="1"/>
    <col min="7943" max="7945" width="14.83203125" customWidth="1"/>
    <col min="7946" max="7946" width="7.83203125" customWidth="1"/>
    <col min="7947" max="7947" width="5" customWidth="1"/>
    <col min="7948" max="7951" width="12.5" customWidth="1"/>
    <col min="8193" max="8193" width="0" hidden="1" customWidth="1"/>
    <col min="8194" max="8194" width="10.6640625" customWidth="1"/>
    <col min="8195" max="8195" width="8.6640625" customWidth="1"/>
    <col min="8196" max="8196" width="15.6640625" customWidth="1"/>
    <col min="8197" max="8197" width="14.1640625" customWidth="1"/>
    <col min="8198" max="8198" width="13.33203125" customWidth="1"/>
    <col min="8199" max="8201" width="14.83203125" customWidth="1"/>
    <col min="8202" max="8202" width="7.83203125" customWidth="1"/>
    <col min="8203" max="8203" width="5" customWidth="1"/>
    <col min="8204" max="8207" width="12.5" customWidth="1"/>
    <col min="8449" max="8449" width="0" hidden="1" customWidth="1"/>
    <col min="8450" max="8450" width="10.6640625" customWidth="1"/>
    <col min="8451" max="8451" width="8.6640625" customWidth="1"/>
    <col min="8452" max="8452" width="15.6640625" customWidth="1"/>
    <col min="8453" max="8453" width="14.1640625" customWidth="1"/>
    <col min="8454" max="8454" width="13.33203125" customWidth="1"/>
    <col min="8455" max="8457" width="14.83203125" customWidth="1"/>
    <col min="8458" max="8458" width="7.83203125" customWidth="1"/>
    <col min="8459" max="8459" width="5" customWidth="1"/>
    <col min="8460" max="8463" width="12.5" customWidth="1"/>
    <col min="8705" max="8705" width="0" hidden="1" customWidth="1"/>
    <col min="8706" max="8706" width="10.6640625" customWidth="1"/>
    <col min="8707" max="8707" width="8.6640625" customWidth="1"/>
    <col min="8708" max="8708" width="15.6640625" customWidth="1"/>
    <col min="8709" max="8709" width="14.1640625" customWidth="1"/>
    <col min="8710" max="8710" width="13.33203125" customWidth="1"/>
    <col min="8711" max="8713" width="14.83203125" customWidth="1"/>
    <col min="8714" max="8714" width="7.83203125" customWidth="1"/>
    <col min="8715" max="8715" width="5" customWidth="1"/>
    <col min="8716" max="8719" width="12.5" customWidth="1"/>
    <col min="8961" max="8961" width="0" hidden="1" customWidth="1"/>
    <col min="8962" max="8962" width="10.6640625" customWidth="1"/>
    <col min="8963" max="8963" width="8.6640625" customWidth="1"/>
    <col min="8964" max="8964" width="15.6640625" customWidth="1"/>
    <col min="8965" max="8965" width="14.1640625" customWidth="1"/>
    <col min="8966" max="8966" width="13.33203125" customWidth="1"/>
    <col min="8967" max="8969" width="14.83203125" customWidth="1"/>
    <col min="8970" max="8970" width="7.83203125" customWidth="1"/>
    <col min="8971" max="8971" width="5" customWidth="1"/>
    <col min="8972" max="8975" width="12.5" customWidth="1"/>
    <col min="9217" max="9217" width="0" hidden="1" customWidth="1"/>
    <col min="9218" max="9218" width="10.6640625" customWidth="1"/>
    <col min="9219" max="9219" width="8.6640625" customWidth="1"/>
    <col min="9220" max="9220" width="15.6640625" customWidth="1"/>
    <col min="9221" max="9221" width="14.1640625" customWidth="1"/>
    <col min="9222" max="9222" width="13.33203125" customWidth="1"/>
    <col min="9223" max="9225" width="14.83203125" customWidth="1"/>
    <col min="9226" max="9226" width="7.83203125" customWidth="1"/>
    <col min="9227" max="9227" width="5" customWidth="1"/>
    <col min="9228" max="9231" width="12.5" customWidth="1"/>
    <col min="9473" max="9473" width="0" hidden="1" customWidth="1"/>
    <col min="9474" max="9474" width="10.6640625" customWidth="1"/>
    <col min="9475" max="9475" width="8.6640625" customWidth="1"/>
    <col min="9476" max="9476" width="15.6640625" customWidth="1"/>
    <col min="9477" max="9477" width="14.1640625" customWidth="1"/>
    <col min="9478" max="9478" width="13.33203125" customWidth="1"/>
    <col min="9479" max="9481" width="14.83203125" customWidth="1"/>
    <col min="9482" max="9482" width="7.83203125" customWidth="1"/>
    <col min="9483" max="9483" width="5" customWidth="1"/>
    <col min="9484" max="9487" width="12.5" customWidth="1"/>
    <col min="9729" max="9729" width="0" hidden="1" customWidth="1"/>
    <col min="9730" max="9730" width="10.6640625" customWidth="1"/>
    <col min="9731" max="9731" width="8.6640625" customWidth="1"/>
    <col min="9732" max="9732" width="15.6640625" customWidth="1"/>
    <col min="9733" max="9733" width="14.1640625" customWidth="1"/>
    <col min="9734" max="9734" width="13.33203125" customWidth="1"/>
    <col min="9735" max="9737" width="14.83203125" customWidth="1"/>
    <col min="9738" max="9738" width="7.83203125" customWidth="1"/>
    <col min="9739" max="9739" width="5" customWidth="1"/>
    <col min="9740" max="9743" width="12.5" customWidth="1"/>
    <col min="9985" max="9985" width="0" hidden="1" customWidth="1"/>
    <col min="9986" max="9986" width="10.6640625" customWidth="1"/>
    <col min="9987" max="9987" width="8.6640625" customWidth="1"/>
    <col min="9988" max="9988" width="15.6640625" customWidth="1"/>
    <col min="9989" max="9989" width="14.1640625" customWidth="1"/>
    <col min="9990" max="9990" width="13.33203125" customWidth="1"/>
    <col min="9991" max="9993" width="14.83203125" customWidth="1"/>
    <col min="9994" max="9994" width="7.83203125" customWidth="1"/>
    <col min="9995" max="9995" width="5" customWidth="1"/>
    <col min="9996" max="9999" width="12.5" customWidth="1"/>
    <col min="10241" max="10241" width="0" hidden="1" customWidth="1"/>
    <col min="10242" max="10242" width="10.6640625" customWidth="1"/>
    <col min="10243" max="10243" width="8.6640625" customWidth="1"/>
    <col min="10244" max="10244" width="15.6640625" customWidth="1"/>
    <col min="10245" max="10245" width="14.1640625" customWidth="1"/>
    <col min="10246" max="10246" width="13.33203125" customWidth="1"/>
    <col min="10247" max="10249" width="14.83203125" customWidth="1"/>
    <col min="10250" max="10250" width="7.83203125" customWidth="1"/>
    <col min="10251" max="10251" width="5" customWidth="1"/>
    <col min="10252" max="10255" width="12.5" customWidth="1"/>
    <col min="10497" max="10497" width="0" hidden="1" customWidth="1"/>
    <col min="10498" max="10498" width="10.6640625" customWidth="1"/>
    <col min="10499" max="10499" width="8.6640625" customWidth="1"/>
    <col min="10500" max="10500" width="15.6640625" customWidth="1"/>
    <col min="10501" max="10501" width="14.1640625" customWidth="1"/>
    <col min="10502" max="10502" width="13.33203125" customWidth="1"/>
    <col min="10503" max="10505" width="14.83203125" customWidth="1"/>
    <col min="10506" max="10506" width="7.83203125" customWidth="1"/>
    <col min="10507" max="10507" width="5" customWidth="1"/>
    <col min="10508" max="10511" width="12.5" customWidth="1"/>
    <col min="10753" max="10753" width="0" hidden="1" customWidth="1"/>
    <col min="10754" max="10754" width="10.6640625" customWidth="1"/>
    <col min="10755" max="10755" width="8.6640625" customWidth="1"/>
    <col min="10756" max="10756" width="15.6640625" customWidth="1"/>
    <col min="10757" max="10757" width="14.1640625" customWidth="1"/>
    <col min="10758" max="10758" width="13.33203125" customWidth="1"/>
    <col min="10759" max="10761" width="14.83203125" customWidth="1"/>
    <col min="10762" max="10762" width="7.83203125" customWidth="1"/>
    <col min="10763" max="10763" width="5" customWidth="1"/>
    <col min="10764" max="10767" width="12.5" customWidth="1"/>
    <col min="11009" max="11009" width="0" hidden="1" customWidth="1"/>
    <col min="11010" max="11010" width="10.6640625" customWidth="1"/>
    <col min="11011" max="11011" width="8.6640625" customWidth="1"/>
    <col min="11012" max="11012" width="15.6640625" customWidth="1"/>
    <col min="11013" max="11013" width="14.1640625" customWidth="1"/>
    <col min="11014" max="11014" width="13.33203125" customWidth="1"/>
    <col min="11015" max="11017" width="14.83203125" customWidth="1"/>
    <col min="11018" max="11018" width="7.83203125" customWidth="1"/>
    <col min="11019" max="11019" width="5" customWidth="1"/>
    <col min="11020" max="11023" width="12.5" customWidth="1"/>
    <col min="11265" max="11265" width="0" hidden="1" customWidth="1"/>
    <col min="11266" max="11266" width="10.6640625" customWidth="1"/>
    <col min="11267" max="11267" width="8.6640625" customWidth="1"/>
    <col min="11268" max="11268" width="15.6640625" customWidth="1"/>
    <col min="11269" max="11269" width="14.1640625" customWidth="1"/>
    <col min="11270" max="11270" width="13.33203125" customWidth="1"/>
    <col min="11271" max="11273" width="14.83203125" customWidth="1"/>
    <col min="11274" max="11274" width="7.83203125" customWidth="1"/>
    <col min="11275" max="11275" width="5" customWidth="1"/>
    <col min="11276" max="11279" width="12.5" customWidth="1"/>
    <col min="11521" max="11521" width="0" hidden="1" customWidth="1"/>
    <col min="11522" max="11522" width="10.6640625" customWidth="1"/>
    <col min="11523" max="11523" width="8.6640625" customWidth="1"/>
    <col min="11524" max="11524" width="15.6640625" customWidth="1"/>
    <col min="11525" max="11525" width="14.1640625" customWidth="1"/>
    <col min="11526" max="11526" width="13.33203125" customWidth="1"/>
    <col min="11527" max="11529" width="14.83203125" customWidth="1"/>
    <col min="11530" max="11530" width="7.83203125" customWidth="1"/>
    <col min="11531" max="11531" width="5" customWidth="1"/>
    <col min="11532" max="11535" width="12.5" customWidth="1"/>
    <col min="11777" max="11777" width="0" hidden="1" customWidth="1"/>
    <col min="11778" max="11778" width="10.6640625" customWidth="1"/>
    <col min="11779" max="11779" width="8.6640625" customWidth="1"/>
    <col min="11780" max="11780" width="15.6640625" customWidth="1"/>
    <col min="11781" max="11781" width="14.1640625" customWidth="1"/>
    <col min="11782" max="11782" width="13.33203125" customWidth="1"/>
    <col min="11783" max="11785" width="14.83203125" customWidth="1"/>
    <col min="11786" max="11786" width="7.83203125" customWidth="1"/>
    <col min="11787" max="11787" width="5" customWidth="1"/>
    <col min="11788" max="11791" width="12.5" customWidth="1"/>
    <col min="12033" max="12033" width="0" hidden="1" customWidth="1"/>
    <col min="12034" max="12034" width="10.6640625" customWidth="1"/>
    <col min="12035" max="12035" width="8.6640625" customWidth="1"/>
    <col min="12036" max="12036" width="15.6640625" customWidth="1"/>
    <col min="12037" max="12037" width="14.1640625" customWidth="1"/>
    <col min="12038" max="12038" width="13.33203125" customWidth="1"/>
    <col min="12039" max="12041" width="14.83203125" customWidth="1"/>
    <col min="12042" max="12042" width="7.83203125" customWidth="1"/>
    <col min="12043" max="12043" width="5" customWidth="1"/>
    <col min="12044" max="12047" width="12.5" customWidth="1"/>
    <col min="12289" max="12289" width="0" hidden="1" customWidth="1"/>
    <col min="12290" max="12290" width="10.6640625" customWidth="1"/>
    <col min="12291" max="12291" width="8.6640625" customWidth="1"/>
    <col min="12292" max="12292" width="15.6640625" customWidth="1"/>
    <col min="12293" max="12293" width="14.1640625" customWidth="1"/>
    <col min="12294" max="12294" width="13.33203125" customWidth="1"/>
    <col min="12295" max="12297" width="14.83203125" customWidth="1"/>
    <col min="12298" max="12298" width="7.83203125" customWidth="1"/>
    <col min="12299" max="12299" width="5" customWidth="1"/>
    <col min="12300" max="12303" width="12.5" customWidth="1"/>
    <col min="12545" max="12545" width="0" hidden="1" customWidth="1"/>
    <col min="12546" max="12546" width="10.6640625" customWidth="1"/>
    <col min="12547" max="12547" width="8.6640625" customWidth="1"/>
    <col min="12548" max="12548" width="15.6640625" customWidth="1"/>
    <col min="12549" max="12549" width="14.1640625" customWidth="1"/>
    <col min="12550" max="12550" width="13.33203125" customWidth="1"/>
    <col min="12551" max="12553" width="14.83203125" customWidth="1"/>
    <col min="12554" max="12554" width="7.83203125" customWidth="1"/>
    <col min="12555" max="12555" width="5" customWidth="1"/>
    <col min="12556" max="12559" width="12.5" customWidth="1"/>
    <col min="12801" max="12801" width="0" hidden="1" customWidth="1"/>
    <col min="12802" max="12802" width="10.6640625" customWidth="1"/>
    <col min="12803" max="12803" width="8.6640625" customWidth="1"/>
    <col min="12804" max="12804" width="15.6640625" customWidth="1"/>
    <col min="12805" max="12805" width="14.1640625" customWidth="1"/>
    <col min="12806" max="12806" width="13.33203125" customWidth="1"/>
    <col min="12807" max="12809" width="14.83203125" customWidth="1"/>
    <col min="12810" max="12810" width="7.83203125" customWidth="1"/>
    <col min="12811" max="12811" width="5" customWidth="1"/>
    <col min="12812" max="12815" width="12.5" customWidth="1"/>
    <col min="13057" max="13057" width="0" hidden="1" customWidth="1"/>
    <col min="13058" max="13058" width="10.6640625" customWidth="1"/>
    <col min="13059" max="13059" width="8.6640625" customWidth="1"/>
    <col min="13060" max="13060" width="15.6640625" customWidth="1"/>
    <col min="13061" max="13061" width="14.1640625" customWidth="1"/>
    <col min="13062" max="13062" width="13.33203125" customWidth="1"/>
    <col min="13063" max="13065" width="14.83203125" customWidth="1"/>
    <col min="13066" max="13066" width="7.83203125" customWidth="1"/>
    <col min="13067" max="13067" width="5" customWidth="1"/>
    <col min="13068" max="13071" width="12.5" customWidth="1"/>
    <col min="13313" max="13313" width="0" hidden="1" customWidth="1"/>
    <col min="13314" max="13314" width="10.6640625" customWidth="1"/>
    <col min="13315" max="13315" width="8.6640625" customWidth="1"/>
    <col min="13316" max="13316" width="15.6640625" customWidth="1"/>
    <col min="13317" max="13317" width="14.1640625" customWidth="1"/>
    <col min="13318" max="13318" width="13.33203125" customWidth="1"/>
    <col min="13319" max="13321" width="14.83203125" customWidth="1"/>
    <col min="13322" max="13322" width="7.83203125" customWidth="1"/>
    <col min="13323" max="13323" width="5" customWidth="1"/>
    <col min="13324" max="13327" width="12.5" customWidth="1"/>
    <col min="13569" max="13569" width="0" hidden="1" customWidth="1"/>
    <col min="13570" max="13570" width="10.6640625" customWidth="1"/>
    <col min="13571" max="13571" width="8.6640625" customWidth="1"/>
    <col min="13572" max="13572" width="15.6640625" customWidth="1"/>
    <col min="13573" max="13573" width="14.1640625" customWidth="1"/>
    <col min="13574" max="13574" width="13.33203125" customWidth="1"/>
    <col min="13575" max="13577" width="14.83203125" customWidth="1"/>
    <col min="13578" max="13578" width="7.83203125" customWidth="1"/>
    <col min="13579" max="13579" width="5" customWidth="1"/>
    <col min="13580" max="13583" width="12.5" customWidth="1"/>
    <col min="13825" max="13825" width="0" hidden="1" customWidth="1"/>
    <col min="13826" max="13826" width="10.6640625" customWidth="1"/>
    <col min="13827" max="13827" width="8.6640625" customWidth="1"/>
    <col min="13828" max="13828" width="15.6640625" customWidth="1"/>
    <col min="13829" max="13829" width="14.1640625" customWidth="1"/>
    <col min="13830" max="13830" width="13.33203125" customWidth="1"/>
    <col min="13831" max="13833" width="14.83203125" customWidth="1"/>
    <col min="13834" max="13834" width="7.83203125" customWidth="1"/>
    <col min="13835" max="13835" width="5" customWidth="1"/>
    <col min="13836" max="13839" width="12.5" customWidth="1"/>
    <col min="14081" max="14081" width="0" hidden="1" customWidth="1"/>
    <col min="14082" max="14082" width="10.6640625" customWidth="1"/>
    <col min="14083" max="14083" width="8.6640625" customWidth="1"/>
    <col min="14084" max="14084" width="15.6640625" customWidth="1"/>
    <col min="14085" max="14085" width="14.1640625" customWidth="1"/>
    <col min="14086" max="14086" width="13.33203125" customWidth="1"/>
    <col min="14087" max="14089" width="14.83203125" customWidth="1"/>
    <col min="14090" max="14090" width="7.83203125" customWidth="1"/>
    <col min="14091" max="14091" width="5" customWidth="1"/>
    <col min="14092" max="14095" width="12.5" customWidth="1"/>
    <col min="14337" max="14337" width="0" hidden="1" customWidth="1"/>
    <col min="14338" max="14338" width="10.6640625" customWidth="1"/>
    <col min="14339" max="14339" width="8.6640625" customWidth="1"/>
    <col min="14340" max="14340" width="15.6640625" customWidth="1"/>
    <col min="14341" max="14341" width="14.1640625" customWidth="1"/>
    <col min="14342" max="14342" width="13.33203125" customWidth="1"/>
    <col min="14343" max="14345" width="14.83203125" customWidth="1"/>
    <col min="14346" max="14346" width="7.83203125" customWidth="1"/>
    <col min="14347" max="14347" width="5" customWidth="1"/>
    <col min="14348" max="14351" width="12.5" customWidth="1"/>
    <col min="14593" max="14593" width="0" hidden="1" customWidth="1"/>
    <col min="14594" max="14594" width="10.6640625" customWidth="1"/>
    <col min="14595" max="14595" width="8.6640625" customWidth="1"/>
    <col min="14596" max="14596" width="15.6640625" customWidth="1"/>
    <col min="14597" max="14597" width="14.1640625" customWidth="1"/>
    <col min="14598" max="14598" width="13.33203125" customWidth="1"/>
    <col min="14599" max="14601" width="14.83203125" customWidth="1"/>
    <col min="14602" max="14602" width="7.83203125" customWidth="1"/>
    <col min="14603" max="14603" width="5" customWidth="1"/>
    <col min="14604" max="14607" width="12.5" customWidth="1"/>
    <col min="14849" max="14849" width="0" hidden="1" customWidth="1"/>
    <col min="14850" max="14850" width="10.6640625" customWidth="1"/>
    <col min="14851" max="14851" width="8.6640625" customWidth="1"/>
    <col min="14852" max="14852" width="15.6640625" customWidth="1"/>
    <col min="14853" max="14853" width="14.1640625" customWidth="1"/>
    <col min="14854" max="14854" width="13.33203125" customWidth="1"/>
    <col min="14855" max="14857" width="14.83203125" customWidth="1"/>
    <col min="14858" max="14858" width="7.83203125" customWidth="1"/>
    <col min="14859" max="14859" width="5" customWidth="1"/>
    <col min="14860" max="14863" width="12.5" customWidth="1"/>
    <col min="15105" max="15105" width="0" hidden="1" customWidth="1"/>
    <col min="15106" max="15106" width="10.6640625" customWidth="1"/>
    <col min="15107" max="15107" width="8.6640625" customWidth="1"/>
    <col min="15108" max="15108" width="15.6640625" customWidth="1"/>
    <col min="15109" max="15109" width="14.1640625" customWidth="1"/>
    <col min="15110" max="15110" width="13.33203125" customWidth="1"/>
    <col min="15111" max="15113" width="14.83203125" customWidth="1"/>
    <col min="15114" max="15114" width="7.83203125" customWidth="1"/>
    <col min="15115" max="15115" width="5" customWidth="1"/>
    <col min="15116" max="15119" width="12.5" customWidth="1"/>
    <col min="15361" max="15361" width="0" hidden="1" customWidth="1"/>
    <col min="15362" max="15362" width="10.6640625" customWidth="1"/>
    <col min="15363" max="15363" width="8.6640625" customWidth="1"/>
    <col min="15364" max="15364" width="15.6640625" customWidth="1"/>
    <col min="15365" max="15365" width="14.1640625" customWidth="1"/>
    <col min="15366" max="15366" width="13.33203125" customWidth="1"/>
    <col min="15367" max="15369" width="14.83203125" customWidth="1"/>
    <col min="15370" max="15370" width="7.83203125" customWidth="1"/>
    <col min="15371" max="15371" width="5" customWidth="1"/>
    <col min="15372" max="15375" width="12.5" customWidth="1"/>
    <col min="15617" max="15617" width="0" hidden="1" customWidth="1"/>
    <col min="15618" max="15618" width="10.6640625" customWidth="1"/>
    <col min="15619" max="15619" width="8.6640625" customWidth="1"/>
    <col min="15620" max="15620" width="15.6640625" customWidth="1"/>
    <col min="15621" max="15621" width="14.1640625" customWidth="1"/>
    <col min="15622" max="15622" width="13.33203125" customWidth="1"/>
    <col min="15623" max="15625" width="14.83203125" customWidth="1"/>
    <col min="15626" max="15626" width="7.83203125" customWidth="1"/>
    <col min="15627" max="15627" width="5" customWidth="1"/>
    <col min="15628" max="15631" width="12.5" customWidth="1"/>
    <col min="15873" max="15873" width="0" hidden="1" customWidth="1"/>
    <col min="15874" max="15874" width="10.6640625" customWidth="1"/>
    <col min="15875" max="15875" width="8.6640625" customWidth="1"/>
    <col min="15876" max="15876" width="15.6640625" customWidth="1"/>
    <col min="15877" max="15877" width="14.1640625" customWidth="1"/>
    <col min="15878" max="15878" width="13.33203125" customWidth="1"/>
    <col min="15879" max="15881" width="14.83203125" customWidth="1"/>
    <col min="15882" max="15882" width="7.83203125" customWidth="1"/>
    <col min="15883" max="15883" width="5" customWidth="1"/>
    <col min="15884" max="15887" width="12.5" customWidth="1"/>
    <col min="16129" max="16129" width="0" hidden="1" customWidth="1"/>
    <col min="16130" max="16130" width="10.6640625" customWidth="1"/>
    <col min="16131" max="16131" width="8.6640625" customWidth="1"/>
    <col min="16132" max="16132" width="15.6640625" customWidth="1"/>
    <col min="16133" max="16133" width="14.1640625" customWidth="1"/>
    <col min="16134" max="16134" width="13.33203125" customWidth="1"/>
    <col min="16135" max="16137" width="14.83203125" customWidth="1"/>
    <col min="16138" max="16138" width="7.83203125" customWidth="1"/>
    <col min="16139" max="16139" width="5" customWidth="1"/>
    <col min="16140" max="16143" width="12.5" customWidth="1"/>
  </cols>
  <sheetData>
    <row r="1" spans="1:15" ht="33.75" customHeight="1">
      <c r="A1" s="1" t="s">
        <v>1</v>
      </c>
      <c r="B1" s="165" t="s">
        <v>2</v>
      </c>
      <c r="C1" s="166"/>
      <c r="D1" s="166"/>
      <c r="E1" s="166"/>
      <c r="F1" s="166"/>
      <c r="G1" s="166"/>
      <c r="H1" s="166"/>
      <c r="I1" s="166"/>
      <c r="J1" s="167"/>
    </row>
    <row r="2" spans="1:15" ht="23.25" customHeight="1">
      <c r="A2" s="2"/>
      <c r="B2" s="3" t="s">
        <v>3</v>
      </c>
      <c r="C2" s="4"/>
      <c r="D2" s="168" t="s">
        <v>72</v>
      </c>
      <c r="E2" s="169"/>
      <c r="F2" s="169"/>
      <c r="G2" s="169"/>
      <c r="H2" s="169"/>
      <c r="I2" s="169"/>
      <c r="J2" s="170"/>
      <c r="O2" s="5"/>
    </row>
    <row r="3" spans="1:15" ht="23.25" customHeight="1">
      <c r="A3" s="2"/>
      <c r="B3" s="6" t="s">
        <v>4</v>
      </c>
      <c r="C3" s="7"/>
      <c r="D3" s="171" t="s">
        <v>74</v>
      </c>
      <c r="E3" s="172"/>
      <c r="F3" s="172"/>
      <c r="G3" s="172"/>
      <c r="H3" s="172"/>
      <c r="I3" s="172"/>
      <c r="J3" s="173"/>
    </row>
    <row r="4" spans="1:15" ht="23.25" customHeight="1">
      <c r="A4" s="2"/>
      <c r="B4" s="8" t="s">
        <v>5</v>
      </c>
      <c r="C4" s="9"/>
      <c r="D4" s="174" t="s">
        <v>75</v>
      </c>
      <c r="E4" s="175"/>
      <c r="F4" s="175"/>
      <c r="G4" s="175"/>
      <c r="H4" s="175"/>
      <c r="I4" s="175"/>
      <c r="J4" s="176"/>
    </row>
    <row r="5" spans="1:15" ht="24" customHeight="1">
      <c r="A5" s="2"/>
      <c r="B5" s="10" t="s">
        <v>6</v>
      </c>
      <c r="D5" s="11"/>
      <c r="E5" s="12"/>
      <c r="F5" s="12"/>
      <c r="G5" s="12"/>
      <c r="H5" s="114" t="s">
        <v>69</v>
      </c>
      <c r="I5" s="11"/>
      <c r="J5" s="13"/>
    </row>
    <row r="6" spans="1:15" ht="15.75" customHeight="1">
      <c r="A6" s="2"/>
      <c r="B6" s="14"/>
      <c r="C6" s="12"/>
      <c r="D6" s="11"/>
      <c r="E6" s="12"/>
      <c r="F6" s="12"/>
      <c r="G6" s="12"/>
      <c r="H6" s="114" t="s">
        <v>70</v>
      </c>
      <c r="I6" s="11"/>
      <c r="J6" s="13"/>
    </row>
    <row r="7" spans="1:15" ht="15.75" customHeight="1">
      <c r="A7" s="2"/>
      <c r="B7" s="15"/>
      <c r="C7" s="16"/>
      <c r="D7" s="17"/>
      <c r="E7" s="18"/>
      <c r="F7" s="18"/>
      <c r="G7" s="18"/>
      <c r="H7" s="115" t="s">
        <v>71</v>
      </c>
      <c r="I7" s="18"/>
      <c r="J7" s="20"/>
    </row>
    <row r="8" spans="1:15" ht="24" hidden="1" customHeight="1">
      <c r="A8" s="2"/>
      <c r="B8" s="10" t="s">
        <v>7</v>
      </c>
      <c r="D8" s="21"/>
      <c r="H8" s="22" t="s">
        <v>8</v>
      </c>
      <c r="I8" s="21"/>
      <c r="J8" s="13"/>
    </row>
    <row r="9" spans="1:15" ht="15.75" hidden="1" customHeight="1">
      <c r="A9" s="2"/>
      <c r="B9" s="2"/>
      <c r="D9" s="21"/>
      <c r="H9" s="22" t="s">
        <v>9</v>
      </c>
      <c r="I9" s="21"/>
      <c r="J9" s="13"/>
    </row>
    <row r="10" spans="1:15" ht="15.75" hidden="1" customHeight="1">
      <c r="A10" s="2"/>
      <c r="B10" s="23"/>
      <c r="C10" s="24"/>
      <c r="D10" s="25"/>
      <c r="E10" s="19"/>
      <c r="F10" s="19"/>
      <c r="G10" s="26"/>
      <c r="H10" s="26"/>
      <c r="I10" s="27"/>
      <c r="J10" s="20"/>
    </row>
    <row r="11" spans="1:15" ht="24" customHeight="1">
      <c r="A11" s="2"/>
      <c r="B11" s="10" t="s">
        <v>10</v>
      </c>
      <c r="D11" s="177"/>
      <c r="E11" s="177"/>
      <c r="F11" s="177"/>
      <c r="G11" s="177"/>
      <c r="H11" s="22" t="s">
        <v>8</v>
      </c>
      <c r="I11" s="28"/>
      <c r="J11" s="13"/>
    </row>
    <row r="12" spans="1:15" ht="15.75" customHeight="1">
      <c r="A12" s="2"/>
      <c r="B12" s="14"/>
      <c r="C12" s="12"/>
      <c r="D12" s="164"/>
      <c r="E12" s="164"/>
      <c r="F12" s="164"/>
      <c r="G12" s="164"/>
      <c r="H12" s="22" t="s">
        <v>9</v>
      </c>
      <c r="I12" s="28"/>
      <c r="J12" s="13"/>
    </row>
    <row r="13" spans="1:15" ht="15.75" customHeight="1">
      <c r="A13" s="2"/>
      <c r="B13" s="15"/>
      <c r="C13" s="29"/>
      <c r="D13" s="178"/>
      <c r="E13" s="178"/>
      <c r="F13" s="178"/>
      <c r="G13" s="178"/>
      <c r="H13" s="30"/>
      <c r="I13" s="18"/>
      <c r="J13" s="20"/>
    </row>
    <row r="14" spans="1:15" ht="24" hidden="1" customHeight="1">
      <c r="A14" s="2"/>
      <c r="B14" s="31" t="s">
        <v>11</v>
      </c>
      <c r="C14" s="32"/>
      <c r="D14" s="33"/>
      <c r="E14" s="34"/>
      <c r="F14" s="34"/>
      <c r="G14" s="34"/>
      <c r="H14" s="35"/>
      <c r="I14" s="34"/>
      <c r="J14" s="36"/>
    </row>
    <row r="15" spans="1:15" ht="32.25" customHeight="1">
      <c r="A15" s="2"/>
      <c r="B15" s="23" t="s">
        <v>12</v>
      </c>
      <c r="C15" s="37"/>
      <c r="D15" s="26"/>
      <c r="E15" s="179"/>
      <c r="F15" s="179"/>
      <c r="G15" s="180"/>
      <c r="H15" s="180"/>
      <c r="I15" s="180" t="s">
        <v>13</v>
      </c>
      <c r="J15" s="181"/>
    </row>
    <row r="16" spans="1:15" ht="23.25" customHeight="1">
      <c r="A16" s="38" t="s">
        <v>14</v>
      </c>
      <c r="B16" s="39" t="s">
        <v>14</v>
      </c>
      <c r="C16" s="40"/>
      <c r="D16" s="41"/>
      <c r="E16" s="182"/>
      <c r="F16" s="183"/>
      <c r="G16" s="182"/>
      <c r="H16" s="183"/>
      <c r="I16" s="182">
        <f>SUMIF(F47:F47,A16,I47:I47)+SUMIF(F47:F47,"PSU",I47:I47)</f>
        <v>0</v>
      </c>
      <c r="J16" s="184"/>
    </row>
    <row r="17" spans="1:10" ht="23.25" customHeight="1">
      <c r="A17" s="38" t="s">
        <v>15</v>
      </c>
      <c r="B17" s="39" t="s">
        <v>15</v>
      </c>
      <c r="C17" s="40"/>
      <c r="D17" s="41"/>
      <c r="E17" s="182"/>
      <c r="F17" s="183"/>
      <c r="G17" s="182"/>
      <c r="H17" s="183"/>
      <c r="I17" s="182">
        <f>SUMIF(F47:F47,A17,I47:I47)</f>
        <v>0</v>
      </c>
      <c r="J17" s="184"/>
    </row>
    <row r="18" spans="1:10" ht="23.25" customHeight="1">
      <c r="A18" s="38" t="s">
        <v>16</v>
      </c>
      <c r="B18" s="39" t="s">
        <v>16</v>
      </c>
      <c r="C18" s="40"/>
      <c r="D18" s="41"/>
      <c r="E18" s="182"/>
      <c r="F18" s="183"/>
      <c r="G18" s="182"/>
      <c r="H18" s="183"/>
      <c r="I18" s="182">
        <f>SUMIF(F47:F47,A18,I47:I47)</f>
        <v>0</v>
      </c>
      <c r="J18" s="184"/>
    </row>
    <row r="19" spans="1:10" ht="23.25" customHeight="1">
      <c r="A19" s="38" t="s">
        <v>17</v>
      </c>
      <c r="B19" s="39" t="s">
        <v>18</v>
      </c>
      <c r="C19" s="40"/>
      <c r="D19" s="41"/>
      <c r="E19" s="182"/>
      <c r="F19" s="183"/>
      <c r="G19" s="182"/>
      <c r="H19" s="183"/>
      <c r="I19" s="182">
        <f>SUMIF(F47:F47,A19,I47:I47)</f>
        <v>0</v>
      </c>
      <c r="J19" s="184"/>
    </row>
    <row r="20" spans="1:10" ht="23.25" customHeight="1">
      <c r="A20" s="38" t="s">
        <v>19</v>
      </c>
      <c r="B20" s="39" t="s">
        <v>20</v>
      </c>
      <c r="C20" s="40"/>
      <c r="D20" s="41"/>
      <c r="E20" s="182"/>
      <c r="F20" s="183"/>
      <c r="G20" s="182"/>
      <c r="H20" s="183"/>
      <c r="I20" s="182">
        <f>SUMIF(F47:F47,A20,I47:I47)</f>
        <v>0</v>
      </c>
      <c r="J20" s="184"/>
    </row>
    <row r="21" spans="1:10" ht="23.25" customHeight="1">
      <c r="A21" s="2"/>
      <c r="B21" s="42" t="s">
        <v>13</v>
      </c>
      <c r="C21" s="43"/>
      <c r="D21" s="44"/>
      <c r="E21" s="187"/>
      <c r="F21" s="188"/>
      <c r="G21" s="187"/>
      <c r="H21" s="188"/>
      <c r="I21" s="187">
        <f>SUM(I16:J20)</f>
        <v>0</v>
      </c>
      <c r="J21" s="189"/>
    </row>
    <row r="22" spans="1:10" ht="33" customHeight="1">
      <c r="A22" s="2"/>
      <c r="B22" s="45" t="s">
        <v>21</v>
      </c>
      <c r="C22" s="40"/>
      <c r="D22" s="41"/>
      <c r="E22" s="46"/>
      <c r="F22" s="47"/>
      <c r="G22" s="48"/>
      <c r="H22" s="48"/>
      <c r="I22" s="48"/>
      <c r="J22" s="49"/>
    </row>
    <row r="23" spans="1:10" ht="23.25" customHeight="1">
      <c r="A23" s="2"/>
      <c r="B23" s="50" t="s">
        <v>22</v>
      </c>
      <c r="C23" s="40"/>
      <c r="D23" s="41"/>
      <c r="E23" s="51">
        <v>15</v>
      </c>
      <c r="F23" s="47" t="s">
        <v>23</v>
      </c>
      <c r="G23" s="185">
        <v>0</v>
      </c>
      <c r="H23" s="186"/>
      <c r="I23" s="186"/>
      <c r="J23" s="49" t="str">
        <f t="shared" ref="J23:J28" si="0">Mena</f>
        <v>CZK</v>
      </c>
    </row>
    <row r="24" spans="1:10" ht="23.25" customHeight="1">
      <c r="A24" s="2"/>
      <c r="B24" s="50" t="s">
        <v>24</v>
      </c>
      <c r="C24" s="40"/>
      <c r="D24" s="41"/>
      <c r="E24" s="51">
        <f>SazbaDPH1</f>
        <v>15</v>
      </c>
      <c r="F24" s="47" t="s">
        <v>23</v>
      </c>
      <c r="G24" s="190">
        <f>ZakladDPHSni*SazbaDPH1/100</f>
        <v>0</v>
      </c>
      <c r="H24" s="191"/>
      <c r="I24" s="191"/>
      <c r="J24" s="49" t="str">
        <f t="shared" si="0"/>
        <v>CZK</v>
      </c>
    </row>
    <row r="25" spans="1:10" ht="23.25" customHeight="1">
      <c r="A25" s="2"/>
      <c r="B25" s="50" t="s">
        <v>25</v>
      </c>
      <c r="C25" s="40"/>
      <c r="D25" s="41"/>
      <c r="E25" s="51">
        <v>21</v>
      </c>
      <c r="F25" s="47" t="s">
        <v>23</v>
      </c>
      <c r="G25" s="185">
        <f>I21</f>
        <v>0</v>
      </c>
      <c r="H25" s="186"/>
      <c r="I25" s="186"/>
      <c r="J25" s="49" t="str">
        <f t="shared" si="0"/>
        <v>CZK</v>
      </c>
    </row>
    <row r="26" spans="1:10" ht="23.25" customHeight="1">
      <c r="A26" s="2"/>
      <c r="B26" s="52" t="s">
        <v>26</v>
      </c>
      <c r="C26" s="53"/>
      <c r="D26" s="26"/>
      <c r="E26" s="54">
        <f>SazbaDPH2</f>
        <v>21</v>
      </c>
      <c r="F26" s="55" t="s">
        <v>23</v>
      </c>
      <c r="G26" s="193">
        <f>ZakladDPHZakl*SazbaDPH2/100</f>
        <v>0</v>
      </c>
      <c r="H26" s="194"/>
      <c r="I26" s="194"/>
      <c r="J26" s="56" t="str">
        <f t="shared" si="0"/>
        <v>CZK</v>
      </c>
    </row>
    <row r="27" spans="1:10" ht="23.25" customHeight="1" thickBot="1">
      <c r="A27" s="2"/>
      <c r="B27" s="10" t="s">
        <v>27</v>
      </c>
      <c r="C27" s="57"/>
      <c r="D27" s="58"/>
      <c r="E27" s="57"/>
      <c r="F27" s="59"/>
      <c r="G27" s="195">
        <f>0</f>
        <v>0</v>
      </c>
      <c r="H27" s="195"/>
      <c r="I27" s="195"/>
      <c r="J27" s="60" t="str">
        <f t="shared" si="0"/>
        <v>CZK</v>
      </c>
    </row>
    <row r="28" spans="1:10" ht="27.75" hidden="1" customHeight="1">
      <c r="A28" s="2"/>
      <c r="B28" s="61" t="s">
        <v>28</v>
      </c>
      <c r="C28" s="62"/>
      <c r="D28" s="62"/>
      <c r="E28" s="63"/>
      <c r="F28" s="64"/>
      <c r="G28" s="196" t="e">
        <f>ZakladDPHSniVypocet+ZakladDPHZaklVypocet</f>
        <v>#REF!</v>
      </c>
      <c r="H28" s="196"/>
      <c r="I28" s="196"/>
      <c r="J28" s="65" t="str">
        <f t="shared" si="0"/>
        <v>CZK</v>
      </c>
    </row>
    <row r="29" spans="1:10" ht="27.75" customHeight="1" thickBot="1">
      <c r="A29" s="2"/>
      <c r="B29" s="61" t="s">
        <v>29</v>
      </c>
      <c r="C29" s="66"/>
      <c r="D29" s="66"/>
      <c r="E29" s="66"/>
      <c r="F29" s="66"/>
      <c r="G29" s="197">
        <f>ZakladDPHSni+DPHSni+ZakladDPHZakl+DPHZakl+Zaokrouhleni</f>
        <v>0</v>
      </c>
      <c r="H29" s="197"/>
      <c r="I29" s="197"/>
      <c r="J29" s="67" t="s">
        <v>30</v>
      </c>
    </row>
    <row r="30" spans="1:10" ht="12.75" customHeight="1">
      <c r="A30" s="2"/>
      <c r="B30" s="2"/>
      <c r="J30" s="68"/>
    </row>
    <row r="31" spans="1:10" ht="78.75" customHeight="1">
      <c r="A31" s="2"/>
      <c r="B31" s="198"/>
      <c r="C31" s="199"/>
      <c r="D31" s="199"/>
      <c r="E31" s="199"/>
      <c r="F31" s="199"/>
      <c r="G31" s="199"/>
      <c r="H31" s="199"/>
      <c r="I31" s="199"/>
      <c r="J31" s="200"/>
    </row>
    <row r="32" spans="1:10" ht="18.75" customHeight="1">
      <c r="A32" s="2"/>
      <c r="B32" s="69"/>
      <c r="C32" s="70" t="s">
        <v>31</v>
      </c>
      <c r="D32" s="71"/>
      <c r="E32" s="71"/>
      <c r="F32" s="70" t="s">
        <v>32</v>
      </c>
      <c r="G32" s="71"/>
      <c r="H32" s="72">
        <f ca="1">TODAY()</f>
        <v>45994</v>
      </c>
      <c r="I32" s="71"/>
      <c r="J32" s="68"/>
    </row>
    <row r="33" spans="1:10" ht="47.25" customHeight="1">
      <c r="A33" s="2"/>
      <c r="B33" s="2"/>
      <c r="J33" s="68"/>
    </row>
    <row r="34" spans="1:10" s="74" customFormat="1" ht="18.75" customHeight="1">
      <c r="A34" s="73"/>
      <c r="B34" s="73"/>
      <c r="D34" s="75"/>
      <c r="E34" s="75"/>
      <c r="G34" s="75"/>
      <c r="H34" s="75"/>
      <c r="I34" s="75"/>
      <c r="J34" s="76"/>
    </row>
    <row r="35" spans="1:10" ht="12.75" customHeight="1">
      <c r="A35" s="2"/>
      <c r="B35" s="2"/>
      <c r="D35" s="201" t="s">
        <v>33</v>
      </c>
      <c r="E35" s="201"/>
      <c r="H35" s="77" t="s">
        <v>34</v>
      </c>
      <c r="J35" s="68"/>
    </row>
    <row r="36" spans="1:10" ht="13.5" customHeight="1" thickBot="1">
      <c r="A36" s="78"/>
      <c r="B36" s="78"/>
      <c r="C36" s="79"/>
      <c r="D36" s="79"/>
      <c r="E36" s="79"/>
      <c r="F36" s="79"/>
      <c r="G36" s="79"/>
      <c r="H36" s="79"/>
      <c r="I36" s="79"/>
      <c r="J36" s="80"/>
    </row>
    <row r="37" spans="1:10" ht="27" hidden="1" customHeight="1">
      <c r="B37" s="81" t="s">
        <v>35</v>
      </c>
      <c r="C37" s="82"/>
      <c r="D37" s="82"/>
      <c r="E37" s="82"/>
      <c r="F37" s="83"/>
      <c r="G37" s="83"/>
      <c r="H37" s="83"/>
      <c r="I37" s="83"/>
      <c r="J37" s="82"/>
    </row>
    <row r="38" spans="1:10" ht="25.5" hidden="1" customHeight="1">
      <c r="A38" s="84" t="s">
        <v>36</v>
      </c>
      <c r="B38" s="85" t="s">
        <v>37</v>
      </c>
      <c r="C38" s="86" t="s">
        <v>38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39</v>
      </c>
      <c r="I38" s="89" t="s">
        <v>0</v>
      </c>
      <c r="J38" s="90" t="s">
        <v>23</v>
      </c>
    </row>
    <row r="39" spans="1:10" ht="25.5" hidden="1" customHeight="1">
      <c r="A39" s="84">
        <v>1</v>
      </c>
      <c r="B39" s="91" t="s">
        <v>40</v>
      </c>
      <c r="C39" s="202" t="s">
        <v>41</v>
      </c>
      <c r="D39" s="203"/>
      <c r="E39" s="203"/>
      <c r="F39" s="92" t="e">
        <f>[1]Pol!O210</f>
        <v>#REF!</v>
      </c>
      <c r="G39" s="93" t="e">
        <f>[1]Pol!P210</f>
        <v>#REF!</v>
      </c>
      <c r="H39" s="94" t="e">
        <f>(F39*SazbaDPH1/100)+(G39*SazbaDPH2/100)</f>
        <v>#REF!</v>
      </c>
      <c r="I39" s="94" t="e">
        <f>F39+G39+H39</f>
        <v>#REF!</v>
      </c>
      <c r="J39" s="95" t="e">
        <f>IF(CenaCelkemVypocet=0,"",I39/CenaCelkemVypocet*100)</f>
        <v>#REF!</v>
      </c>
    </row>
    <row r="40" spans="1:10" ht="25.5" hidden="1" customHeight="1">
      <c r="A40" s="84"/>
      <c r="B40" s="204" t="s">
        <v>42</v>
      </c>
      <c r="C40" s="205"/>
      <c r="D40" s="205"/>
      <c r="E40" s="206"/>
      <c r="F40" s="96" t="e">
        <f>SUMIF(A39:A39,"=1",F39:F39)</f>
        <v>#REF!</v>
      </c>
      <c r="G40" s="97" t="e">
        <f>SUMIF(A39:A39,"=1",G39:G39)</f>
        <v>#REF!</v>
      </c>
      <c r="H40" s="97" t="e">
        <f>SUMIF(A39:A39,"=1",H39:H39)</f>
        <v>#REF!</v>
      </c>
      <c r="I40" s="97" t="e">
        <f>SUMIF(A39:A39,"=1",I39:I39)</f>
        <v>#REF!</v>
      </c>
      <c r="J40" s="98" t="e">
        <f>SUMIF(A39:A39,"=1",J39:J39)</f>
        <v>#REF!</v>
      </c>
    </row>
    <row r="44" spans="1:10" ht="15.75">
      <c r="B44" s="99" t="s">
        <v>43</v>
      </c>
    </row>
    <row r="46" spans="1:10" ht="25.5" customHeight="1">
      <c r="A46" s="100"/>
      <c r="B46" s="101" t="s">
        <v>37</v>
      </c>
      <c r="C46" s="101" t="s">
        <v>38</v>
      </c>
      <c r="D46" s="102"/>
      <c r="E46" s="102"/>
      <c r="F46" s="103" t="s">
        <v>44</v>
      </c>
      <c r="G46" s="103"/>
      <c r="H46" s="103"/>
      <c r="I46" s="207" t="s">
        <v>13</v>
      </c>
      <c r="J46" s="207"/>
    </row>
    <row r="47" spans="1:10" ht="25.5" customHeight="1">
      <c r="A47" s="104"/>
      <c r="B47" s="105"/>
      <c r="C47" s="208" t="s">
        <v>75</v>
      </c>
      <c r="D47" s="209"/>
      <c r="E47" s="209"/>
      <c r="F47" s="106" t="s">
        <v>15</v>
      </c>
      <c r="G47" s="107"/>
      <c r="H47" s="107"/>
      <c r="I47" s="210">
        <f>Pol!G145</f>
        <v>0</v>
      </c>
      <c r="J47" s="210"/>
    </row>
    <row r="48" spans="1:10" ht="25.5" customHeight="1">
      <c r="A48" s="108"/>
      <c r="B48" s="109" t="s">
        <v>0</v>
      </c>
      <c r="C48" s="109"/>
      <c r="D48" s="110"/>
      <c r="E48" s="110"/>
      <c r="F48" s="111"/>
      <c r="G48" s="112"/>
      <c r="H48" s="112"/>
      <c r="I48" s="192">
        <f>SUM(I47:I47)</f>
        <v>0</v>
      </c>
      <c r="J48" s="192"/>
    </row>
    <row r="49" spans="6:10">
      <c r="F49" s="113"/>
      <c r="G49" s="113"/>
      <c r="H49" s="113"/>
      <c r="I49" s="113"/>
      <c r="J49" s="113"/>
    </row>
    <row r="50" spans="6:10">
      <c r="F50" s="113"/>
      <c r="G50" s="113"/>
      <c r="H50" s="113"/>
      <c r="I50" s="113"/>
      <c r="J50" s="113"/>
    </row>
    <row r="51" spans="6:10">
      <c r="F51" s="113"/>
      <c r="G51" s="113"/>
      <c r="H51" s="113"/>
      <c r="I51" s="113"/>
      <c r="J51" s="113"/>
    </row>
  </sheetData>
  <sheetProtection algorithmName="SHA-512" hashValue="edXOudfNOg0zWz9NsgqBN8iB9zCh8SlEQrAq63ncIrl8CSWl3zUiLuS6LNVyPVaBWqtz96WI9eOhOCEfRwPWGw==" saltValue="mLX1L1+j1hL4wlhKZxwitQ==" spinCount="100000" sheet="1" objects="1" scenarios="1"/>
  <mergeCells count="43">
    <mergeCell ref="I48:J48"/>
    <mergeCell ref="G26:I26"/>
    <mergeCell ref="G27:I27"/>
    <mergeCell ref="G28:I28"/>
    <mergeCell ref="G29:I29"/>
    <mergeCell ref="B31:J31"/>
    <mergeCell ref="D35:E35"/>
    <mergeCell ref="C39:E39"/>
    <mergeCell ref="B40:E40"/>
    <mergeCell ref="I46:J46"/>
    <mergeCell ref="C47:E47"/>
    <mergeCell ref="I47:J47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D12:G12"/>
    <mergeCell ref="B1:J1"/>
    <mergeCell ref="D2:J2"/>
    <mergeCell ref="D3:J3"/>
    <mergeCell ref="D4:J4"/>
    <mergeCell ref="D11:G11"/>
  </mergeCells>
  <pageMargins left="0.7" right="0.7" top="0.78740157499999996" bottom="0.78740157499999996" header="0.3" footer="0.3"/>
  <pageSetup paperSize="9" scale="93" orientation="portrait" r:id="rId1"/>
  <rowBreaks count="1" manualBreakCount="1">
    <brk id="4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5"/>
  <sheetViews>
    <sheetView showZeros="0" tabSelected="1" view="pageBreakPreview" zoomScaleNormal="100" zoomScaleSheetLayoutView="100" workbookViewId="0">
      <selection activeCell="D27" sqref="D27"/>
    </sheetView>
  </sheetViews>
  <sheetFormatPr defaultRowHeight="12" outlineLevelRow="1"/>
  <cols>
    <col min="1" max="1" width="5" style="118" customWidth="1"/>
    <col min="2" max="2" width="16.83203125" style="162" customWidth="1"/>
    <col min="3" max="3" width="79.6640625" style="162" customWidth="1"/>
    <col min="4" max="4" width="5.33203125" style="117" customWidth="1"/>
    <col min="5" max="5" width="10.1640625" style="163" customWidth="1"/>
    <col min="6" max="6" width="14" style="118" customWidth="1"/>
    <col min="7" max="7" width="14.83203125" style="118" customWidth="1"/>
    <col min="8" max="8" width="10.6640625" style="117" customWidth="1"/>
    <col min="9" max="14" width="9.33203125" style="118"/>
    <col min="15" max="25" width="0" style="118" hidden="1" customWidth="1"/>
    <col min="26" max="256" width="9.33203125" style="118"/>
    <col min="257" max="257" width="5" style="118" customWidth="1"/>
    <col min="258" max="258" width="16.83203125" style="118" customWidth="1"/>
    <col min="259" max="259" width="59.1640625" style="118" customWidth="1"/>
    <col min="260" max="260" width="5.33203125" style="118" customWidth="1"/>
    <col min="261" max="261" width="12.33203125" style="118" customWidth="1"/>
    <col min="262" max="262" width="11.5" style="118" customWidth="1"/>
    <col min="263" max="263" width="14.83203125" style="118" customWidth="1"/>
    <col min="264" max="264" width="10.6640625" style="118" customWidth="1"/>
    <col min="265" max="270" width="9.33203125" style="118"/>
    <col min="271" max="281" width="0" style="118" hidden="1" customWidth="1"/>
    <col min="282" max="512" width="9.33203125" style="118"/>
    <col min="513" max="513" width="5" style="118" customWidth="1"/>
    <col min="514" max="514" width="16.83203125" style="118" customWidth="1"/>
    <col min="515" max="515" width="59.1640625" style="118" customWidth="1"/>
    <col min="516" max="516" width="5.33203125" style="118" customWidth="1"/>
    <col min="517" max="517" width="12.33203125" style="118" customWidth="1"/>
    <col min="518" max="518" width="11.5" style="118" customWidth="1"/>
    <col min="519" max="519" width="14.83203125" style="118" customWidth="1"/>
    <col min="520" max="520" width="10.6640625" style="118" customWidth="1"/>
    <col min="521" max="526" width="9.33203125" style="118"/>
    <col min="527" max="537" width="0" style="118" hidden="1" customWidth="1"/>
    <col min="538" max="768" width="9.33203125" style="118"/>
    <col min="769" max="769" width="5" style="118" customWidth="1"/>
    <col min="770" max="770" width="16.83203125" style="118" customWidth="1"/>
    <col min="771" max="771" width="59.1640625" style="118" customWidth="1"/>
    <col min="772" max="772" width="5.33203125" style="118" customWidth="1"/>
    <col min="773" max="773" width="12.33203125" style="118" customWidth="1"/>
    <col min="774" max="774" width="11.5" style="118" customWidth="1"/>
    <col min="775" max="775" width="14.83203125" style="118" customWidth="1"/>
    <col min="776" max="776" width="10.6640625" style="118" customWidth="1"/>
    <col min="777" max="782" width="9.33203125" style="118"/>
    <col min="783" max="793" width="0" style="118" hidden="1" customWidth="1"/>
    <col min="794" max="1024" width="9.33203125" style="118"/>
    <col min="1025" max="1025" width="5" style="118" customWidth="1"/>
    <col min="1026" max="1026" width="16.83203125" style="118" customWidth="1"/>
    <col min="1027" max="1027" width="59.1640625" style="118" customWidth="1"/>
    <col min="1028" max="1028" width="5.33203125" style="118" customWidth="1"/>
    <col min="1029" max="1029" width="12.33203125" style="118" customWidth="1"/>
    <col min="1030" max="1030" width="11.5" style="118" customWidth="1"/>
    <col min="1031" max="1031" width="14.83203125" style="118" customWidth="1"/>
    <col min="1032" max="1032" width="10.6640625" style="118" customWidth="1"/>
    <col min="1033" max="1038" width="9.33203125" style="118"/>
    <col min="1039" max="1049" width="0" style="118" hidden="1" customWidth="1"/>
    <col min="1050" max="1280" width="9.33203125" style="118"/>
    <col min="1281" max="1281" width="5" style="118" customWidth="1"/>
    <col min="1282" max="1282" width="16.83203125" style="118" customWidth="1"/>
    <col min="1283" max="1283" width="59.1640625" style="118" customWidth="1"/>
    <col min="1284" max="1284" width="5.33203125" style="118" customWidth="1"/>
    <col min="1285" max="1285" width="12.33203125" style="118" customWidth="1"/>
    <col min="1286" max="1286" width="11.5" style="118" customWidth="1"/>
    <col min="1287" max="1287" width="14.83203125" style="118" customWidth="1"/>
    <col min="1288" max="1288" width="10.6640625" style="118" customWidth="1"/>
    <col min="1289" max="1294" width="9.33203125" style="118"/>
    <col min="1295" max="1305" width="0" style="118" hidden="1" customWidth="1"/>
    <col min="1306" max="1536" width="9.33203125" style="118"/>
    <col min="1537" max="1537" width="5" style="118" customWidth="1"/>
    <col min="1538" max="1538" width="16.83203125" style="118" customWidth="1"/>
    <col min="1539" max="1539" width="59.1640625" style="118" customWidth="1"/>
    <col min="1540" max="1540" width="5.33203125" style="118" customWidth="1"/>
    <col min="1541" max="1541" width="12.33203125" style="118" customWidth="1"/>
    <col min="1542" max="1542" width="11.5" style="118" customWidth="1"/>
    <col min="1543" max="1543" width="14.83203125" style="118" customWidth="1"/>
    <col min="1544" max="1544" width="10.6640625" style="118" customWidth="1"/>
    <col min="1545" max="1550" width="9.33203125" style="118"/>
    <col min="1551" max="1561" width="0" style="118" hidden="1" customWidth="1"/>
    <col min="1562" max="1792" width="9.33203125" style="118"/>
    <col min="1793" max="1793" width="5" style="118" customWidth="1"/>
    <col min="1794" max="1794" width="16.83203125" style="118" customWidth="1"/>
    <col min="1795" max="1795" width="59.1640625" style="118" customWidth="1"/>
    <col min="1796" max="1796" width="5.33203125" style="118" customWidth="1"/>
    <col min="1797" max="1797" width="12.33203125" style="118" customWidth="1"/>
    <col min="1798" max="1798" width="11.5" style="118" customWidth="1"/>
    <col min="1799" max="1799" width="14.83203125" style="118" customWidth="1"/>
    <col min="1800" max="1800" width="10.6640625" style="118" customWidth="1"/>
    <col min="1801" max="1806" width="9.33203125" style="118"/>
    <col min="1807" max="1817" width="0" style="118" hidden="1" customWidth="1"/>
    <col min="1818" max="2048" width="9.33203125" style="118"/>
    <col min="2049" max="2049" width="5" style="118" customWidth="1"/>
    <col min="2050" max="2050" width="16.83203125" style="118" customWidth="1"/>
    <col min="2051" max="2051" width="59.1640625" style="118" customWidth="1"/>
    <col min="2052" max="2052" width="5.33203125" style="118" customWidth="1"/>
    <col min="2053" max="2053" width="12.33203125" style="118" customWidth="1"/>
    <col min="2054" max="2054" width="11.5" style="118" customWidth="1"/>
    <col min="2055" max="2055" width="14.83203125" style="118" customWidth="1"/>
    <col min="2056" max="2056" width="10.6640625" style="118" customWidth="1"/>
    <col min="2057" max="2062" width="9.33203125" style="118"/>
    <col min="2063" max="2073" width="0" style="118" hidden="1" customWidth="1"/>
    <col min="2074" max="2304" width="9.33203125" style="118"/>
    <col min="2305" max="2305" width="5" style="118" customWidth="1"/>
    <col min="2306" max="2306" width="16.83203125" style="118" customWidth="1"/>
    <col min="2307" max="2307" width="59.1640625" style="118" customWidth="1"/>
    <col min="2308" max="2308" width="5.33203125" style="118" customWidth="1"/>
    <col min="2309" max="2309" width="12.33203125" style="118" customWidth="1"/>
    <col min="2310" max="2310" width="11.5" style="118" customWidth="1"/>
    <col min="2311" max="2311" width="14.83203125" style="118" customWidth="1"/>
    <col min="2312" max="2312" width="10.6640625" style="118" customWidth="1"/>
    <col min="2313" max="2318" width="9.33203125" style="118"/>
    <col min="2319" max="2329" width="0" style="118" hidden="1" customWidth="1"/>
    <col min="2330" max="2560" width="9.33203125" style="118"/>
    <col min="2561" max="2561" width="5" style="118" customWidth="1"/>
    <col min="2562" max="2562" width="16.83203125" style="118" customWidth="1"/>
    <col min="2563" max="2563" width="59.1640625" style="118" customWidth="1"/>
    <col min="2564" max="2564" width="5.33203125" style="118" customWidth="1"/>
    <col min="2565" max="2565" width="12.33203125" style="118" customWidth="1"/>
    <col min="2566" max="2566" width="11.5" style="118" customWidth="1"/>
    <col min="2567" max="2567" width="14.83203125" style="118" customWidth="1"/>
    <col min="2568" max="2568" width="10.6640625" style="118" customWidth="1"/>
    <col min="2569" max="2574" width="9.33203125" style="118"/>
    <col min="2575" max="2585" width="0" style="118" hidden="1" customWidth="1"/>
    <col min="2586" max="2816" width="9.33203125" style="118"/>
    <col min="2817" max="2817" width="5" style="118" customWidth="1"/>
    <col min="2818" max="2818" width="16.83203125" style="118" customWidth="1"/>
    <col min="2819" max="2819" width="59.1640625" style="118" customWidth="1"/>
    <col min="2820" max="2820" width="5.33203125" style="118" customWidth="1"/>
    <col min="2821" max="2821" width="12.33203125" style="118" customWidth="1"/>
    <col min="2822" max="2822" width="11.5" style="118" customWidth="1"/>
    <col min="2823" max="2823" width="14.83203125" style="118" customWidth="1"/>
    <col min="2824" max="2824" width="10.6640625" style="118" customWidth="1"/>
    <col min="2825" max="2830" width="9.33203125" style="118"/>
    <col min="2831" max="2841" width="0" style="118" hidden="1" customWidth="1"/>
    <col min="2842" max="3072" width="9.33203125" style="118"/>
    <col min="3073" max="3073" width="5" style="118" customWidth="1"/>
    <col min="3074" max="3074" width="16.83203125" style="118" customWidth="1"/>
    <col min="3075" max="3075" width="59.1640625" style="118" customWidth="1"/>
    <col min="3076" max="3076" width="5.33203125" style="118" customWidth="1"/>
    <col min="3077" max="3077" width="12.33203125" style="118" customWidth="1"/>
    <col min="3078" max="3078" width="11.5" style="118" customWidth="1"/>
    <col min="3079" max="3079" width="14.83203125" style="118" customWidth="1"/>
    <col min="3080" max="3080" width="10.6640625" style="118" customWidth="1"/>
    <col min="3081" max="3086" width="9.33203125" style="118"/>
    <col min="3087" max="3097" width="0" style="118" hidden="1" customWidth="1"/>
    <col min="3098" max="3328" width="9.33203125" style="118"/>
    <col min="3329" max="3329" width="5" style="118" customWidth="1"/>
    <col min="3330" max="3330" width="16.83203125" style="118" customWidth="1"/>
    <col min="3331" max="3331" width="59.1640625" style="118" customWidth="1"/>
    <col min="3332" max="3332" width="5.33203125" style="118" customWidth="1"/>
    <col min="3333" max="3333" width="12.33203125" style="118" customWidth="1"/>
    <col min="3334" max="3334" width="11.5" style="118" customWidth="1"/>
    <col min="3335" max="3335" width="14.83203125" style="118" customWidth="1"/>
    <col min="3336" max="3336" width="10.6640625" style="118" customWidth="1"/>
    <col min="3337" max="3342" width="9.33203125" style="118"/>
    <col min="3343" max="3353" width="0" style="118" hidden="1" customWidth="1"/>
    <col min="3354" max="3584" width="9.33203125" style="118"/>
    <col min="3585" max="3585" width="5" style="118" customWidth="1"/>
    <col min="3586" max="3586" width="16.83203125" style="118" customWidth="1"/>
    <col min="3587" max="3587" width="59.1640625" style="118" customWidth="1"/>
    <col min="3588" max="3588" width="5.33203125" style="118" customWidth="1"/>
    <col min="3589" max="3589" width="12.33203125" style="118" customWidth="1"/>
    <col min="3590" max="3590" width="11.5" style="118" customWidth="1"/>
    <col min="3591" max="3591" width="14.83203125" style="118" customWidth="1"/>
    <col min="3592" max="3592" width="10.6640625" style="118" customWidth="1"/>
    <col min="3593" max="3598" width="9.33203125" style="118"/>
    <col min="3599" max="3609" width="0" style="118" hidden="1" customWidth="1"/>
    <col min="3610" max="3840" width="9.33203125" style="118"/>
    <col min="3841" max="3841" width="5" style="118" customWidth="1"/>
    <col min="3842" max="3842" width="16.83203125" style="118" customWidth="1"/>
    <col min="3843" max="3843" width="59.1640625" style="118" customWidth="1"/>
    <col min="3844" max="3844" width="5.33203125" style="118" customWidth="1"/>
    <col min="3845" max="3845" width="12.33203125" style="118" customWidth="1"/>
    <col min="3846" max="3846" width="11.5" style="118" customWidth="1"/>
    <col min="3847" max="3847" width="14.83203125" style="118" customWidth="1"/>
    <col min="3848" max="3848" width="10.6640625" style="118" customWidth="1"/>
    <col min="3849" max="3854" width="9.33203125" style="118"/>
    <col min="3855" max="3865" width="0" style="118" hidden="1" customWidth="1"/>
    <col min="3866" max="4096" width="9.33203125" style="118"/>
    <col min="4097" max="4097" width="5" style="118" customWidth="1"/>
    <col min="4098" max="4098" width="16.83203125" style="118" customWidth="1"/>
    <col min="4099" max="4099" width="59.1640625" style="118" customWidth="1"/>
    <col min="4100" max="4100" width="5.33203125" style="118" customWidth="1"/>
    <col min="4101" max="4101" width="12.33203125" style="118" customWidth="1"/>
    <col min="4102" max="4102" width="11.5" style="118" customWidth="1"/>
    <col min="4103" max="4103" width="14.83203125" style="118" customWidth="1"/>
    <col min="4104" max="4104" width="10.6640625" style="118" customWidth="1"/>
    <col min="4105" max="4110" width="9.33203125" style="118"/>
    <col min="4111" max="4121" width="0" style="118" hidden="1" customWidth="1"/>
    <col min="4122" max="4352" width="9.33203125" style="118"/>
    <col min="4353" max="4353" width="5" style="118" customWidth="1"/>
    <col min="4354" max="4354" width="16.83203125" style="118" customWidth="1"/>
    <col min="4355" max="4355" width="59.1640625" style="118" customWidth="1"/>
    <col min="4356" max="4356" width="5.33203125" style="118" customWidth="1"/>
    <col min="4357" max="4357" width="12.33203125" style="118" customWidth="1"/>
    <col min="4358" max="4358" width="11.5" style="118" customWidth="1"/>
    <col min="4359" max="4359" width="14.83203125" style="118" customWidth="1"/>
    <col min="4360" max="4360" width="10.6640625" style="118" customWidth="1"/>
    <col min="4361" max="4366" width="9.33203125" style="118"/>
    <col min="4367" max="4377" width="0" style="118" hidden="1" customWidth="1"/>
    <col min="4378" max="4608" width="9.33203125" style="118"/>
    <col min="4609" max="4609" width="5" style="118" customWidth="1"/>
    <col min="4610" max="4610" width="16.83203125" style="118" customWidth="1"/>
    <col min="4611" max="4611" width="59.1640625" style="118" customWidth="1"/>
    <col min="4612" max="4612" width="5.33203125" style="118" customWidth="1"/>
    <col min="4613" max="4613" width="12.33203125" style="118" customWidth="1"/>
    <col min="4614" max="4614" width="11.5" style="118" customWidth="1"/>
    <col min="4615" max="4615" width="14.83203125" style="118" customWidth="1"/>
    <col min="4616" max="4616" width="10.6640625" style="118" customWidth="1"/>
    <col min="4617" max="4622" width="9.33203125" style="118"/>
    <col min="4623" max="4633" width="0" style="118" hidden="1" customWidth="1"/>
    <col min="4634" max="4864" width="9.33203125" style="118"/>
    <col min="4865" max="4865" width="5" style="118" customWidth="1"/>
    <col min="4866" max="4866" width="16.83203125" style="118" customWidth="1"/>
    <col min="4867" max="4867" width="59.1640625" style="118" customWidth="1"/>
    <col min="4868" max="4868" width="5.33203125" style="118" customWidth="1"/>
    <col min="4869" max="4869" width="12.33203125" style="118" customWidth="1"/>
    <col min="4870" max="4870" width="11.5" style="118" customWidth="1"/>
    <col min="4871" max="4871" width="14.83203125" style="118" customWidth="1"/>
    <col min="4872" max="4872" width="10.6640625" style="118" customWidth="1"/>
    <col min="4873" max="4878" width="9.33203125" style="118"/>
    <col min="4879" max="4889" width="0" style="118" hidden="1" customWidth="1"/>
    <col min="4890" max="5120" width="9.33203125" style="118"/>
    <col min="5121" max="5121" width="5" style="118" customWidth="1"/>
    <col min="5122" max="5122" width="16.83203125" style="118" customWidth="1"/>
    <col min="5123" max="5123" width="59.1640625" style="118" customWidth="1"/>
    <col min="5124" max="5124" width="5.33203125" style="118" customWidth="1"/>
    <col min="5125" max="5125" width="12.33203125" style="118" customWidth="1"/>
    <col min="5126" max="5126" width="11.5" style="118" customWidth="1"/>
    <col min="5127" max="5127" width="14.83203125" style="118" customWidth="1"/>
    <col min="5128" max="5128" width="10.6640625" style="118" customWidth="1"/>
    <col min="5129" max="5134" width="9.33203125" style="118"/>
    <col min="5135" max="5145" width="0" style="118" hidden="1" customWidth="1"/>
    <col min="5146" max="5376" width="9.33203125" style="118"/>
    <col min="5377" max="5377" width="5" style="118" customWidth="1"/>
    <col min="5378" max="5378" width="16.83203125" style="118" customWidth="1"/>
    <col min="5379" max="5379" width="59.1640625" style="118" customWidth="1"/>
    <col min="5380" max="5380" width="5.33203125" style="118" customWidth="1"/>
    <col min="5381" max="5381" width="12.33203125" style="118" customWidth="1"/>
    <col min="5382" max="5382" width="11.5" style="118" customWidth="1"/>
    <col min="5383" max="5383" width="14.83203125" style="118" customWidth="1"/>
    <col min="5384" max="5384" width="10.6640625" style="118" customWidth="1"/>
    <col min="5385" max="5390" width="9.33203125" style="118"/>
    <col min="5391" max="5401" width="0" style="118" hidden="1" customWidth="1"/>
    <col min="5402" max="5632" width="9.33203125" style="118"/>
    <col min="5633" max="5633" width="5" style="118" customWidth="1"/>
    <col min="5634" max="5634" width="16.83203125" style="118" customWidth="1"/>
    <col min="5635" max="5635" width="59.1640625" style="118" customWidth="1"/>
    <col min="5636" max="5636" width="5.33203125" style="118" customWidth="1"/>
    <col min="5637" max="5637" width="12.33203125" style="118" customWidth="1"/>
    <col min="5638" max="5638" width="11.5" style="118" customWidth="1"/>
    <col min="5639" max="5639" width="14.83203125" style="118" customWidth="1"/>
    <col min="5640" max="5640" width="10.6640625" style="118" customWidth="1"/>
    <col min="5641" max="5646" width="9.33203125" style="118"/>
    <col min="5647" max="5657" width="0" style="118" hidden="1" customWidth="1"/>
    <col min="5658" max="5888" width="9.33203125" style="118"/>
    <col min="5889" max="5889" width="5" style="118" customWidth="1"/>
    <col min="5890" max="5890" width="16.83203125" style="118" customWidth="1"/>
    <col min="5891" max="5891" width="59.1640625" style="118" customWidth="1"/>
    <col min="5892" max="5892" width="5.33203125" style="118" customWidth="1"/>
    <col min="5893" max="5893" width="12.33203125" style="118" customWidth="1"/>
    <col min="5894" max="5894" width="11.5" style="118" customWidth="1"/>
    <col min="5895" max="5895" width="14.83203125" style="118" customWidth="1"/>
    <col min="5896" max="5896" width="10.6640625" style="118" customWidth="1"/>
    <col min="5897" max="5902" width="9.33203125" style="118"/>
    <col min="5903" max="5913" width="0" style="118" hidden="1" customWidth="1"/>
    <col min="5914" max="6144" width="9.33203125" style="118"/>
    <col min="6145" max="6145" width="5" style="118" customWidth="1"/>
    <col min="6146" max="6146" width="16.83203125" style="118" customWidth="1"/>
    <col min="6147" max="6147" width="59.1640625" style="118" customWidth="1"/>
    <col min="6148" max="6148" width="5.33203125" style="118" customWidth="1"/>
    <col min="6149" max="6149" width="12.33203125" style="118" customWidth="1"/>
    <col min="6150" max="6150" width="11.5" style="118" customWidth="1"/>
    <col min="6151" max="6151" width="14.83203125" style="118" customWidth="1"/>
    <col min="6152" max="6152" width="10.6640625" style="118" customWidth="1"/>
    <col min="6153" max="6158" width="9.33203125" style="118"/>
    <col min="6159" max="6169" width="0" style="118" hidden="1" customWidth="1"/>
    <col min="6170" max="6400" width="9.33203125" style="118"/>
    <col min="6401" max="6401" width="5" style="118" customWidth="1"/>
    <col min="6402" max="6402" width="16.83203125" style="118" customWidth="1"/>
    <col min="6403" max="6403" width="59.1640625" style="118" customWidth="1"/>
    <col min="6404" max="6404" width="5.33203125" style="118" customWidth="1"/>
    <col min="6405" max="6405" width="12.33203125" style="118" customWidth="1"/>
    <col min="6406" max="6406" width="11.5" style="118" customWidth="1"/>
    <col min="6407" max="6407" width="14.83203125" style="118" customWidth="1"/>
    <col min="6408" max="6408" width="10.6640625" style="118" customWidth="1"/>
    <col min="6409" max="6414" width="9.33203125" style="118"/>
    <col min="6415" max="6425" width="0" style="118" hidden="1" customWidth="1"/>
    <col min="6426" max="6656" width="9.33203125" style="118"/>
    <col min="6657" max="6657" width="5" style="118" customWidth="1"/>
    <col min="6658" max="6658" width="16.83203125" style="118" customWidth="1"/>
    <col min="6659" max="6659" width="59.1640625" style="118" customWidth="1"/>
    <col min="6660" max="6660" width="5.33203125" style="118" customWidth="1"/>
    <col min="6661" max="6661" width="12.33203125" style="118" customWidth="1"/>
    <col min="6662" max="6662" width="11.5" style="118" customWidth="1"/>
    <col min="6663" max="6663" width="14.83203125" style="118" customWidth="1"/>
    <col min="6664" max="6664" width="10.6640625" style="118" customWidth="1"/>
    <col min="6665" max="6670" width="9.33203125" style="118"/>
    <col min="6671" max="6681" width="0" style="118" hidden="1" customWidth="1"/>
    <col min="6682" max="6912" width="9.33203125" style="118"/>
    <col min="6913" max="6913" width="5" style="118" customWidth="1"/>
    <col min="6914" max="6914" width="16.83203125" style="118" customWidth="1"/>
    <col min="6915" max="6915" width="59.1640625" style="118" customWidth="1"/>
    <col min="6916" max="6916" width="5.33203125" style="118" customWidth="1"/>
    <col min="6917" max="6917" width="12.33203125" style="118" customWidth="1"/>
    <col min="6918" max="6918" width="11.5" style="118" customWidth="1"/>
    <col min="6919" max="6919" width="14.83203125" style="118" customWidth="1"/>
    <col min="6920" max="6920" width="10.6640625" style="118" customWidth="1"/>
    <col min="6921" max="6926" width="9.33203125" style="118"/>
    <col min="6927" max="6937" width="0" style="118" hidden="1" customWidth="1"/>
    <col min="6938" max="7168" width="9.33203125" style="118"/>
    <col min="7169" max="7169" width="5" style="118" customWidth="1"/>
    <col min="7170" max="7170" width="16.83203125" style="118" customWidth="1"/>
    <col min="7171" max="7171" width="59.1640625" style="118" customWidth="1"/>
    <col min="7172" max="7172" width="5.33203125" style="118" customWidth="1"/>
    <col min="7173" max="7173" width="12.33203125" style="118" customWidth="1"/>
    <col min="7174" max="7174" width="11.5" style="118" customWidth="1"/>
    <col min="7175" max="7175" width="14.83203125" style="118" customWidth="1"/>
    <col min="7176" max="7176" width="10.6640625" style="118" customWidth="1"/>
    <col min="7177" max="7182" width="9.33203125" style="118"/>
    <col min="7183" max="7193" width="0" style="118" hidden="1" customWidth="1"/>
    <col min="7194" max="7424" width="9.33203125" style="118"/>
    <col min="7425" max="7425" width="5" style="118" customWidth="1"/>
    <col min="7426" max="7426" width="16.83203125" style="118" customWidth="1"/>
    <col min="7427" max="7427" width="59.1640625" style="118" customWidth="1"/>
    <col min="7428" max="7428" width="5.33203125" style="118" customWidth="1"/>
    <col min="7429" max="7429" width="12.33203125" style="118" customWidth="1"/>
    <col min="7430" max="7430" width="11.5" style="118" customWidth="1"/>
    <col min="7431" max="7431" width="14.83203125" style="118" customWidth="1"/>
    <col min="7432" max="7432" width="10.6640625" style="118" customWidth="1"/>
    <col min="7433" max="7438" width="9.33203125" style="118"/>
    <col min="7439" max="7449" width="0" style="118" hidden="1" customWidth="1"/>
    <col min="7450" max="7680" width="9.33203125" style="118"/>
    <col min="7681" max="7681" width="5" style="118" customWidth="1"/>
    <col min="7682" max="7682" width="16.83203125" style="118" customWidth="1"/>
    <col min="7683" max="7683" width="59.1640625" style="118" customWidth="1"/>
    <col min="7684" max="7684" width="5.33203125" style="118" customWidth="1"/>
    <col min="7685" max="7685" width="12.33203125" style="118" customWidth="1"/>
    <col min="7686" max="7686" width="11.5" style="118" customWidth="1"/>
    <col min="7687" max="7687" width="14.83203125" style="118" customWidth="1"/>
    <col min="7688" max="7688" width="10.6640625" style="118" customWidth="1"/>
    <col min="7689" max="7694" width="9.33203125" style="118"/>
    <col min="7695" max="7705" width="0" style="118" hidden="1" customWidth="1"/>
    <col min="7706" max="7936" width="9.33203125" style="118"/>
    <col min="7937" max="7937" width="5" style="118" customWidth="1"/>
    <col min="7938" max="7938" width="16.83203125" style="118" customWidth="1"/>
    <col min="7939" max="7939" width="59.1640625" style="118" customWidth="1"/>
    <col min="7940" max="7940" width="5.33203125" style="118" customWidth="1"/>
    <col min="7941" max="7941" width="12.33203125" style="118" customWidth="1"/>
    <col min="7942" max="7942" width="11.5" style="118" customWidth="1"/>
    <col min="7943" max="7943" width="14.83203125" style="118" customWidth="1"/>
    <col min="7944" max="7944" width="10.6640625" style="118" customWidth="1"/>
    <col min="7945" max="7950" width="9.33203125" style="118"/>
    <col min="7951" max="7961" width="0" style="118" hidden="1" customWidth="1"/>
    <col min="7962" max="8192" width="9.33203125" style="118"/>
    <col min="8193" max="8193" width="5" style="118" customWidth="1"/>
    <col min="8194" max="8194" width="16.83203125" style="118" customWidth="1"/>
    <col min="8195" max="8195" width="59.1640625" style="118" customWidth="1"/>
    <col min="8196" max="8196" width="5.33203125" style="118" customWidth="1"/>
    <col min="8197" max="8197" width="12.33203125" style="118" customWidth="1"/>
    <col min="8198" max="8198" width="11.5" style="118" customWidth="1"/>
    <col min="8199" max="8199" width="14.83203125" style="118" customWidth="1"/>
    <col min="8200" max="8200" width="10.6640625" style="118" customWidth="1"/>
    <col min="8201" max="8206" width="9.33203125" style="118"/>
    <col min="8207" max="8217" width="0" style="118" hidden="1" customWidth="1"/>
    <col min="8218" max="8448" width="9.33203125" style="118"/>
    <col min="8449" max="8449" width="5" style="118" customWidth="1"/>
    <col min="8450" max="8450" width="16.83203125" style="118" customWidth="1"/>
    <col min="8451" max="8451" width="59.1640625" style="118" customWidth="1"/>
    <col min="8452" max="8452" width="5.33203125" style="118" customWidth="1"/>
    <col min="8453" max="8453" width="12.33203125" style="118" customWidth="1"/>
    <col min="8454" max="8454" width="11.5" style="118" customWidth="1"/>
    <col min="8455" max="8455" width="14.83203125" style="118" customWidth="1"/>
    <col min="8456" max="8456" width="10.6640625" style="118" customWidth="1"/>
    <col min="8457" max="8462" width="9.33203125" style="118"/>
    <col min="8463" max="8473" width="0" style="118" hidden="1" customWidth="1"/>
    <col min="8474" max="8704" width="9.33203125" style="118"/>
    <col min="8705" max="8705" width="5" style="118" customWidth="1"/>
    <col min="8706" max="8706" width="16.83203125" style="118" customWidth="1"/>
    <col min="8707" max="8707" width="59.1640625" style="118" customWidth="1"/>
    <col min="8708" max="8708" width="5.33203125" style="118" customWidth="1"/>
    <col min="8709" max="8709" width="12.33203125" style="118" customWidth="1"/>
    <col min="8710" max="8710" width="11.5" style="118" customWidth="1"/>
    <col min="8711" max="8711" width="14.83203125" style="118" customWidth="1"/>
    <col min="8712" max="8712" width="10.6640625" style="118" customWidth="1"/>
    <col min="8713" max="8718" width="9.33203125" style="118"/>
    <col min="8719" max="8729" width="0" style="118" hidden="1" customWidth="1"/>
    <col min="8730" max="8960" width="9.33203125" style="118"/>
    <col min="8961" max="8961" width="5" style="118" customWidth="1"/>
    <col min="8962" max="8962" width="16.83203125" style="118" customWidth="1"/>
    <col min="8963" max="8963" width="59.1640625" style="118" customWidth="1"/>
    <col min="8964" max="8964" width="5.33203125" style="118" customWidth="1"/>
    <col min="8965" max="8965" width="12.33203125" style="118" customWidth="1"/>
    <col min="8966" max="8966" width="11.5" style="118" customWidth="1"/>
    <col min="8967" max="8967" width="14.83203125" style="118" customWidth="1"/>
    <col min="8968" max="8968" width="10.6640625" style="118" customWidth="1"/>
    <col min="8969" max="8974" width="9.33203125" style="118"/>
    <col min="8975" max="8985" width="0" style="118" hidden="1" customWidth="1"/>
    <col min="8986" max="9216" width="9.33203125" style="118"/>
    <col min="9217" max="9217" width="5" style="118" customWidth="1"/>
    <col min="9218" max="9218" width="16.83203125" style="118" customWidth="1"/>
    <col min="9219" max="9219" width="59.1640625" style="118" customWidth="1"/>
    <col min="9220" max="9220" width="5.33203125" style="118" customWidth="1"/>
    <col min="9221" max="9221" width="12.33203125" style="118" customWidth="1"/>
    <col min="9222" max="9222" width="11.5" style="118" customWidth="1"/>
    <col min="9223" max="9223" width="14.83203125" style="118" customWidth="1"/>
    <col min="9224" max="9224" width="10.6640625" style="118" customWidth="1"/>
    <col min="9225" max="9230" width="9.33203125" style="118"/>
    <col min="9231" max="9241" width="0" style="118" hidden="1" customWidth="1"/>
    <col min="9242" max="9472" width="9.33203125" style="118"/>
    <col min="9473" max="9473" width="5" style="118" customWidth="1"/>
    <col min="9474" max="9474" width="16.83203125" style="118" customWidth="1"/>
    <col min="9475" max="9475" width="59.1640625" style="118" customWidth="1"/>
    <col min="9476" max="9476" width="5.33203125" style="118" customWidth="1"/>
    <col min="9477" max="9477" width="12.33203125" style="118" customWidth="1"/>
    <col min="9478" max="9478" width="11.5" style="118" customWidth="1"/>
    <col min="9479" max="9479" width="14.83203125" style="118" customWidth="1"/>
    <col min="9480" max="9480" width="10.6640625" style="118" customWidth="1"/>
    <col min="9481" max="9486" width="9.33203125" style="118"/>
    <col min="9487" max="9497" width="0" style="118" hidden="1" customWidth="1"/>
    <col min="9498" max="9728" width="9.33203125" style="118"/>
    <col min="9729" max="9729" width="5" style="118" customWidth="1"/>
    <col min="9730" max="9730" width="16.83203125" style="118" customWidth="1"/>
    <col min="9731" max="9731" width="59.1640625" style="118" customWidth="1"/>
    <col min="9732" max="9732" width="5.33203125" style="118" customWidth="1"/>
    <col min="9733" max="9733" width="12.33203125" style="118" customWidth="1"/>
    <col min="9734" max="9734" width="11.5" style="118" customWidth="1"/>
    <col min="9735" max="9735" width="14.83203125" style="118" customWidth="1"/>
    <col min="9736" max="9736" width="10.6640625" style="118" customWidth="1"/>
    <col min="9737" max="9742" width="9.33203125" style="118"/>
    <col min="9743" max="9753" width="0" style="118" hidden="1" customWidth="1"/>
    <col min="9754" max="9984" width="9.33203125" style="118"/>
    <col min="9985" max="9985" width="5" style="118" customWidth="1"/>
    <col min="9986" max="9986" width="16.83203125" style="118" customWidth="1"/>
    <col min="9987" max="9987" width="59.1640625" style="118" customWidth="1"/>
    <col min="9988" max="9988" width="5.33203125" style="118" customWidth="1"/>
    <col min="9989" max="9989" width="12.33203125" style="118" customWidth="1"/>
    <col min="9990" max="9990" width="11.5" style="118" customWidth="1"/>
    <col min="9991" max="9991" width="14.83203125" style="118" customWidth="1"/>
    <col min="9992" max="9992" width="10.6640625" style="118" customWidth="1"/>
    <col min="9993" max="9998" width="9.33203125" style="118"/>
    <col min="9999" max="10009" width="0" style="118" hidden="1" customWidth="1"/>
    <col min="10010" max="10240" width="9.33203125" style="118"/>
    <col min="10241" max="10241" width="5" style="118" customWidth="1"/>
    <col min="10242" max="10242" width="16.83203125" style="118" customWidth="1"/>
    <col min="10243" max="10243" width="59.1640625" style="118" customWidth="1"/>
    <col min="10244" max="10244" width="5.33203125" style="118" customWidth="1"/>
    <col min="10245" max="10245" width="12.33203125" style="118" customWidth="1"/>
    <col min="10246" max="10246" width="11.5" style="118" customWidth="1"/>
    <col min="10247" max="10247" width="14.83203125" style="118" customWidth="1"/>
    <col min="10248" max="10248" width="10.6640625" style="118" customWidth="1"/>
    <col min="10249" max="10254" width="9.33203125" style="118"/>
    <col min="10255" max="10265" width="0" style="118" hidden="1" customWidth="1"/>
    <col min="10266" max="10496" width="9.33203125" style="118"/>
    <col min="10497" max="10497" width="5" style="118" customWidth="1"/>
    <col min="10498" max="10498" width="16.83203125" style="118" customWidth="1"/>
    <col min="10499" max="10499" width="59.1640625" style="118" customWidth="1"/>
    <col min="10500" max="10500" width="5.33203125" style="118" customWidth="1"/>
    <col min="10501" max="10501" width="12.33203125" style="118" customWidth="1"/>
    <col min="10502" max="10502" width="11.5" style="118" customWidth="1"/>
    <col min="10503" max="10503" width="14.83203125" style="118" customWidth="1"/>
    <col min="10504" max="10504" width="10.6640625" style="118" customWidth="1"/>
    <col min="10505" max="10510" width="9.33203125" style="118"/>
    <col min="10511" max="10521" width="0" style="118" hidden="1" customWidth="1"/>
    <col min="10522" max="10752" width="9.33203125" style="118"/>
    <col min="10753" max="10753" width="5" style="118" customWidth="1"/>
    <col min="10754" max="10754" width="16.83203125" style="118" customWidth="1"/>
    <col min="10755" max="10755" width="59.1640625" style="118" customWidth="1"/>
    <col min="10756" max="10756" width="5.33203125" style="118" customWidth="1"/>
    <col min="10757" max="10757" width="12.33203125" style="118" customWidth="1"/>
    <col min="10758" max="10758" width="11.5" style="118" customWidth="1"/>
    <col min="10759" max="10759" width="14.83203125" style="118" customWidth="1"/>
    <col min="10760" max="10760" width="10.6640625" style="118" customWidth="1"/>
    <col min="10761" max="10766" width="9.33203125" style="118"/>
    <col min="10767" max="10777" width="0" style="118" hidden="1" customWidth="1"/>
    <col min="10778" max="11008" width="9.33203125" style="118"/>
    <col min="11009" max="11009" width="5" style="118" customWidth="1"/>
    <col min="11010" max="11010" width="16.83203125" style="118" customWidth="1"/>
    <col min="11011" max="11011" width="59.1640625" style="118" customWidth="1"/>
    <col min="11012" max="11012" width="5.33203125" style="118" customWidth="1"/>
    <col min="11013" max="11013" width="12.33203125" style="118" customWidth="1"/>
    <col min="11014" max="11014" width="11.5" style="118" customWidth="1"/>
    <col min="11015" max="11015" width="14.83203125" style="118" customWidth="1"/>
    <col min="11016" max="11016" width="10.6640625" style="118" customWidth="1"/>
    <col min="11017" max="11022" width="9.33203125" style="118"/>
    <col min="11023" max="11033" width="0" style="118" hidden="1" customWidth="1"/>
    <col min="11034" max="11264" width="9.33203125" style="118"/>
    <col min="11265" max="11265" width="5" style="118" customWidth="1"/>
    <col min="11266" max="11266" width="16.83203125" style="118" customWidth="1"/>
    <col min="11267" max="11267" width="59.1640625" style="118" customWidth="1"/>
    <col min="11268" max="11268" width="5.33203125" style="118" customWidth="1"/>
    <col min="11269" max="11269" width="12.33203125" style="118" customWidth="1"/>
    <col min="11270" max="11270" width="11.5" style="118" customWidth="1"/>
    <col min="11271" max="11271" width="14.83203125" style="118" customWidth="1"/>
    <col min="11272" max="11272" width="10.6640625" style="118" customWidth="1"/>
    <col min="11273" max="11278" width="9.33203125" style="118"/>
    <col min="11279" max="11289" width="0" style="118" hidden="1" customWidth="1"/>
    <col min="11290" max="11520" width="9.33203125" style="118"/>
    <col min="11521" max="11521" width="5" style="118" customWidth="1"/>
    <col min="11522" max="11522" width="16.83203125" style="118" customWidth="1"/>
    <col min="11523" max="11523" width="59.1640625" style="118" customWidth="1"/>
    <col min="11524" max="11524" width="5.33203125" style="118" customWidth="1"/>
    <col min="11525" max="11525" width="12.33203125" style="118" customWidth="1"/>
    <col min="11526" max="11526" width="11.5" style="118" customWidth="1"/>
    <col min="11527" max="11527" width="14.83203125" style="118" customWidth="1"/>
    <col min="11528" max="11528" width="10.6640625" style="118" customWidth="1"/>
    <col min="11529" max="11534" width="9.33203125" style="118"/>
    <col min="11535" max="11545" width="0" style="118" hidden="1" customWidth="1"/>
    <col min="11546" max="11776" width="9.33203125" style="118"/>
    <col min="11777" max="11777" width="5" style="118" customWidth="1"/>
    <col min="11778" max="11778" width="16.83203125" style="118" customWidth="1"/>
    <col min="11779" max="11779" width="59.1640625" style="118" customWidth="1"/>
    <col min="11780" max="11780" width="5.33203125" style="118" customWidth="1"/>
    <col min="11781" max="11781" width="12.33203125" style="118" customWidth="1"/>
    <col min="11782" max="11782" width="11.5" style="118" customWidth="1"/>
    <col min="11783" max="11783" width="14.83203125" style="118" customWidth="1"/>
    <col min="11784" max="11784" width="10.6640625" style="118" customWidth="1"/>
    <col min="11785" max="11790" width="9.33203125" style="118"/>
    <col min="11791" max="11801" width="0" style="118" hidden="1" customWidth="1"/>
    <col min="11802" max="12032" width="9.33203125" style="118"/>
    <col min="12033" max="12033" width="5" style="118" customWidth="1"/>
    <col min="12034" max="12034" width="16.83203125" style="118" customWidth="1"/>
    <col min="12035" max="12035" width="59.1640625" style="118" customWidth="1"/>
    <col min="12036" max="12036" width="5.33203125" style="118" customWidth="1"/>
    <col min="12037" max="12037" width="12.33203125" style="118" customWidth="1"/>
    <col min="12038" max="12038" width="11.5" style="118" customWidth="1"/>
    <col min="12039" max="12039" width="14.83203125" style="118" customWidth="1"/>
    <col min="12040" max="12040" width="10.6640625" style="118" customWidth="1"/>
    <col min="12041" max="12046" width="9.33203125" style="118"/>
    <col min="12047" max="12057" width="0" style="118" hidden="1" customWidth="1"/>
    <col min="12058" max="12288" width="9.33203125" style="118"/>
    <col min="12289" max="12289" width="5" style="118" customWidth="1"/>
    <col min="12290" max="12290" width="16.83203125" style="118" customWidth="1"/>
    <col min="12291" max="12291" width="59.1640625" style="118" customWidth="1"/>
    <col min="12292" max="12292" width="5.33203125" style="118" customWidth="1"/>
    <col min="12293" max="12293" width="12.33203125" style="118" customWidth="1"/>
    <col min="12294" max="12294" width="11.5" style="118" customWidth="1"/>
    <col min="12295" max="12295" width="14.83203125" style="118" customWidth="1"/>
    <col min="12296" max="12296" width="10.6640625" style="118" customWidth="1"/>
    <col min="12297" max="12302" width="9.33203125" style="118"/>
    <col min="12303" max="12313" width="0" style="118" hidden="1" customWidth="1"/>
    <col min="12314" max="12544" width="9.33203125" style="118"/>
    <col min="12545" max="12545" width="5" style="118" customWidth="1"/>
    <col min="12546" max="12546" width="16.83203125" style="118" customWidth="1"/>
    <col min="12547" max="12547" width="59.1640625" style="118" customWidth="1"/>
    <col min="12548" max="12548" width="5.33203125" style="118" customWidth="1"/>
    <col min="12549" max="12549" width="12.33203125" style="118" customWidth="1"/>
    <col min="12550" max="12550" width="11.5" style="118" customWidth="1"/>
    <col min="12551" max="12551" width="14.83203125" style="118" customWidth="1"/>
    <col min="12552" max="12552" width="10.6640625" style="118" customWidth="1"/>
    <col min="12553" max="12558" width="9.33203125" style="118"/>
    <col min="12559" max="12569" width="0" style="118" hidden="1" customWidth="1"/>
    <col min="12570" max="12800" width="9.33203125" style="118"/>
    <col min="12801" max="12801" width="5" style="118" customWidth="1"/>
    <col min="12802" max="12802" width="16.83203125" style="118" customWidth="1"/>
    <col min="12803" max="12803" width="59.1640625" style="118" customWidth="1"/>
    <col min="12804" max="12804" width="5.33203125" style="118" customWidth="1"/>
    <col min="12805" max="12805" width="12.33203125" style="118" customWidth="1"/>
    <col min="12806" max="12806" width="11.5" style="118" customWidth="1"/>
    <col min="12807" max="12807" width="14.83203125" style="118" customWidth="1"/>
    <col min="12808" max="12808" width="10.6640625" style="118" customWidth="1"/>
    <col min="12809" max="12814" width="9.33203125" style="118"/>
    <col min="12815" max="12825" width="0" style="118" hidden="1" customWidth="1"/>
    <col min="12826" max="13056" width="9.33203125" style="118"/>
    <col min="13057" max="13057" width="5" style="118" customWidth="1"/>
    <col min="13058" max="13058" width="16.83203125" style="118" customWidth="1"/>
    <col min="13059" max="13059" width="59.1640625" style="118" customWidth="1"/>
    <col min="13060" max="13060" width="5.33203125" style="118" customWidth="1"/>
    <col min="13061" max="13061" width="12.33203125" style="118" customWidth="1"/>
    <col min="13062" max="13062" width="11.5" style="118" customWidth="1"/>
    <col min="13063" max="13063" width="14.83203125" style="118" customWidth="1"/>
    <col min="13064" max="13064" width="10.6640625" style="118" customWidth="1"/>
    <col min="13065" max="13070" width="9.33203125" style="118"/>
    <col min="13071" max="13081" width="0" style="118" hidden="1" customWidth="1"/>
    <col min="13082" max="13312" width="9.33203125" style="118"/>
    <col min="13313" max="13313" width="5" style="118" customWidth="1"/>
    <col min="13314" max="13314" width="16.83203125" style="118" customWidth="1"/>
    <col min="13315" max="13315" width="59.1640625" style="118" customWidth="1"/>
    <col min="13316" max="13316" width="5.33203125" style="118" customWidth="1"/>
    <col min="13317" max="13317" width="12.33203125" style="118" customWidth="1"/>
    <col min="13318" max="13318" width="11.5" style="118" customWidth="1"/>
    <col min="13319" max="13319" width="14.83203125" style="118" customWidth="1"/>
    <col min="13320" max="13320" width="10.6640625" style="118" customWidth="1"/>
    <col min="13321" max="13326" width="9.33203125" style="118"/>
    <col min="13327" max="13337" width="0" style="118" hidden="1" customWidth="1"/>
    <col min="13338" max="13568" width="9.33203125" style="118"/>
    <col min="13569" max="13569" width="5" style="118" customWidth="1"/>
    <col min="13570" max="13570" width="16.83203125" style="118" customWidth="1"/>
    <col min="13571" max="13571" width="59.1640625" style="118" customWidth="1"/>
    <col min="13572" max="13572" width="5.33203125" style="118" customWidth="1"/>
    <col min="13573" max="13573" width="12.33203125" style="118" customWidth="1"/>
    <col min="13574" max="13574" width="11.5" style="118" customWidth="1"/>
    <col min="13575" max="13575" width="14.83203125" style="118" customWidth="1"/>
    <col min="13576" max="13576" width="10.6640625" style="118" customWidth="1"/>
    <col min="13577" max="13582" width="9.33203125" style="118"/>
    <col min="13583" max="13593" width="0" style="118" hidden="1" customWidth="1"/>
    <col min="13594" max="13824" width="9.33203125" style="118"/>
    <col min="13825" max="13825" width="5" style="118" customWidth="1"/>
    <col min="13826" max="13826" width="16.83203125" style="118" customWidth="1"/>
    <col min="13827" max="13827" width="59.1640625" style="118" customWidth="1"/>
    <col min="13828" max="13828" width="5.33203125" style="118" customWidth="1"/>
    <col min="13829" max="13829" width="12.33203125" style="118" customWidth="1"/>
    <col min="13830" max="13830" width="11.5" style="118" customWidth="1"/>
    <col min="13831" max="13831" width="14.83203125" style="118" customWidth="1"/>
    <col min="13832" max="13832" width="10.6640625" style="118" customWidth="1"/>
    <col min="13833" max="13838" width="9.33203125" style="118"/>
    <col min="13839" max="13849" width="0" style="118" hidden="1" customWidth="1"/>
    <col min="13850" max="14080" width="9.33203125" style="118"/>
    <col min="14081" max="14081" width="5" style="118" customWidth="1"/>
    <col min="14082" max="14082" width="16.83203125" style="118" customWidth="1"/>
    <col min="14083" max="14083" width="59.1640625" style="118" customWidth="1"/>
    <col min="14084" max="14084" width="5.33203125" style="118" customWidth="1"/>
    <col min="14085" max="14085" width="12.33203125" style="118" customWidth="1"/>
    <col min="14086" max="14086" width="11.5" style="118" customWidth="1"/>
    <col min="14087" max="14087" width="14.83203125" style="118" customWidth="1"/>
    <col min="14088" max="14088" width="10.6640625" style="118" customWidth="1"/>
    <col min="14089" max="14094" width="9.33203125" style="118"/>
    <col min="14095" max="14105" width="0" style="118" hidden="1" customWidth="1"/>
    <col min="14106" max="14336" width="9.33203125" style="118"/>
    <col min="14337" max="14337" width="5" style="118" customWidth="1"/>
    <col min="14338" max="14338" width="16.83203125" style="118" customWidth="1"/>
    <col min="14339" max="14339" width="59.1640625" style="118" customWidth="1"/>
    <col min="14340" max="14340" width="5.33203125" style="118" customWidth="1"/>
    <col min="14341" max="14341" width="12.33203125" style="118" customWidth="1"/>
    <col min="14342" max="14342" width="11.5" style="118" customWidth="1"/>
    <col min="14343" max="14343" width="14.83203125" style="118" customWidth="1"/>
    <col min="14344" max="14344" width="10.6640625" style="118" customWidth="1"/>
    <col min="14345" max="14350" width="9.33203125" style="118"/>
    <col min="14351" max="14361" width="0" style="118" hidden="1" customWidth="1"/>
    <col min="14362" max="14592" width="9.33203125" style="118"/>
    <col min="14593" max="14593" width="5" style="118" customWidth="1"/>
    <col min="14594" max="14594" width="16.83203125" style="118" customWidth="1"/>
    <col min="14595" max="14595" width="59.1640625" style="118" customWidth="1"/>
    <col min="14596" max="14596" width="5.33203125" style="118" customWidth="1"/>
    <col min="14597" max="14597" width="12.33203125" style="118" customWidth="1"/>
    <col min="14598" max="14598" width="11.5" style="118" customWidth="1"/>
    <col min="14599" max="14599" width="14.83203125" style="118" customWidth="1"/>
    <col min="14600" max="14600" width="10.6640625" style="118" customWidth="1"/>
    <col min="14601" max="14606" width="9.33203125" style="118"/>
    <col min="14607" max="14617" width="0" style="118" hidden="1" customWidth="1"/>
    <col min="14618" max="14848" width="9.33203125" style="118"/>
    <col min="14849" max="14849" width="5" style="118" customWidth="1"/>
    <col min="14850" max="14850" width="16.83203125" style="118" customWidth="1"/>
    <col min="14851" max="14851" width="59.1640625" style="118" customWidth="1"/>
    <col min="14852" max="14852" width="5.33203125" style="118" customWidth="1"/>
    <col min="14853" max="14853" width="12.33203125" style="118" customWidth="1"/>
    <col min="14854" max="14854" width="11.5" style="118" customWidth="1"/>
    <col min="14855" max="14855" width="14.83203125" style="118" customWidth="1"/>
    <col min="14856" max="14856" width="10.6640625" style="118" customWidth="1"/>
    <col min="14857" max="14862" width="9.33203125" style="118"/>
    <col min="14863" max="14873" width="0" style="118" hidden="1" customWidth="1"/>
    <col min="14874" max="15104" width="9.33203125" style="118"/>
    <col min="15105" max="15105" width="5" style="118" customWidth="1"/>
    <col min="15106" max="15106" width="16.83203125" style="118" customWidth="1"/>
    <col min="15107" max="15107" width="59.1640625" style="118" customWidth="1"/>
    <col min="15108" max="15108" width="5.33203125" style="118" customWidth="1"/>
    <col min="15109" max="15109" width="12.33203125" style="118" customWidth="1"/>
    <col min="15110" max="15110" width="11.5" style="118" customWidth="1"/>
    <col min="15111" max="15111" width="14.83203125" style="118" customWidth="1"/>
    <col min="15112" max="15112" width="10.6640625" style="118" customWidth="1"/>
    <col min="15113" max="15118" width="9.33203125" style="118"/>
    <col min="15119" max="15129" width="0" style="118" hidden="1" customWidth="1"/>
    <col min="15130" max="15360" width="9.33203125" style="118"/>
    <col min="15361" max="15361" width="5" style="118" customWidth="1"/>
    <col min="15362" max="15362" width="16.83203125" style="118" customWidth="1"/>
    <col min="15363" max="15363" width="59.1640625" style="118" customWidth="1"/>
    <col min="15364" max="15364" width="5.33203125" style="118" customWidth="1"/>
    <col min="15365" max="15365" width="12.33203125" style="118" customWidth="1"/>
    <col min="15366" max="15366" width="11.5" style="118" customWidth="1"/>
    <col min="15367" max="15367" width="14.83203125" style="118" customWidth="1"/>
    <col min="15368" max="15368" width="10.6640625" style="118" customWidth="1"/>
    <col min="15369" max="15374" width="9.33203125" style="118"/>
    <col min="15375" max="15385" width="0" style="118" hidden="1" customWidth="1"/>
    <col min="15386" max="15616" width="9.33203125" style="118"/>
    <col min="15617" max="15617" width="5" style="118" customWidth="1"/>
    <col min="15618" max="15618" width="16.83203125" style="118" customWidth="1"/>
    <col min="15619" max="15619" width="59.1640625" style="118" customWidth="1"/>
    <col min="15620" max="15620" width="5.33203125" style="118" customWidth="1"/>
    <col min="15621" max="15621" width="12.33203125" style="118" customWidth="1"/>
    <col min="15622" max="15622" width="11.5" style="118" customWidth="1"/>
    <col min="15623" max="15623" width="14.83203125" style="118" customWidth="1"/>
    <col min="15624" max="15624" width="10.6640625" style="118" customWidth="1"/>
    <col min="15625" max="15630" width="9.33203125" style="118"/>
    <col min="15631" max="15641" width="0" style="118" hidden="1" customWidth="1"/>
    <col min="15642" max="15872" width="9.33203125" style="118"/>
    <col min="15873" max="15873" width="5" style="118" customWidth="1"/>
    <col min="15874" max="15874" width="16.83203125" style="118" customWidth="1"/>
    <col min="15875" max="15875" width="59.1640625" style="118" customWidth="1"/>
    <col min="15876" max="15876" width="5.33203125" style="118" customWidth="1"/>
    <col min="15877" max="15877" width="12.33203125" style="118" customWidth="1"/>
    <col min="15878" max="15878" width="11.5" style="118" customWidth="1"/>
    <col min="15879" max="15879" width="14.83203125" style="118" customWidth="1"/>
    <col min="15880" max="15880" width="10.6640625" style="118" customWidth="1"/>
    <col min="15881" max="15886" width="9.33203125" style="118"/>
    <col min="15887" max="15897" width="0" style="118" hidden="1" customWidth="1"/>
    <col min="15898" max="16128" width="9.33203125" style="118"/>
    <col min="16129" max="16129" width="5" style="118" customWidth="1"/>
    <col min="16130" max="16130" width="16.83203125" style="118" customWidth="1"/>
    <col min="16131" max="16131" width="59.1640625" style="118" customWidth="1"/>
    <col min="16132" max="16132" width="5.33203125" style="118" customWidth="1"/>
    <col min="16133" max="16133" width="12.33203125" style="118" customWidth="1"/>
    <col min="16134" max="16134" width="11.5" style="118" customWidth="1"/>
    <col min="16135" max="16135" width="14.83203125" style="118" customWidth="1"/>
    <col min="16136" max="16136" width="10.6640625" style="118" customWidth="1"/>
    <col min="16137" max="16142" width="9.33203125" style="118"/>
    <col min="16143" max="16153" width="0" style="118" hidden="1" customWidth="1"/>
    <col min="16154" max="16384" width="9.33203125" style="118"/>
  </cols>
  <sheetData>
    <row r="1" spans="1:18" ht="15.75" customHeight="1">
      <c r="A1" s="211" t="s">
        <v>45</v>
      </c>
      <c r="B1" s="211"/>
      <c r="C1" s="211"/>
      <c r="D1" s="211"/>
      <c r="E1" s="211"/>
      <c r="F1" s="211"/>
      <c r="G1" s="211"/>
      <c r="Q1" s="118" t="s">
        <v>46</v>
      </c>
    </row>
    <row r="2" spans="1:18" ht="24.95" customHeight="1">
      <c r="A2" s="119" t="s">
        <v>47</v>
      </c>
      <c r="B2" s="120"/>
      <c r="C2" s="212" t="s">
        <v>72</v>
      </c>
      <c r="D2" s="213"/>
      <c r="E2" s="213"/>
      <c r="F2" s="213"/>
      <c r="G2" s="214"/>
      <c r="Q2" s="118" t="s">
        <v>48</v>
      </c>
    </row>
    <row r="3" spans="1:18" ht="24.95" customHeight="1">
      <c r="A3" s="119" t="s">
        <v>49</v>
      </c>
      <c r="B3" s="120"/>
      <c r="C3" s="212" t="s">
        <v>74</v>
      </c>
      <c r="D3" s="213"/>
      <c r="E3" s="213"/>
      <c r="F3" s="213"/>
      <c r="G3" s="214"/>
      <c r="Q3" s="118" t="s">
        <v>50</v>
      </c>
    </row>
    <row r="4" spans="1:18" ht="24.95" customHeight="1">
      <c r="A4" s="119" t="s">
        <v>51</v>
      </c>
      <c r="B4" s="120"/>
      <c r="C4" s="212" t="s">
        <v>75</v>
      </c>
      <c r="D4" s="213"/>
      <c r="E4" s="213"/>
      <c r="F4" s="213"/>
      <c r="G4" s="214"/>
      <c r="Q4" s="118" t="s">
        <v>52</v>
      </c>
    </row>
    <row r="5" spans="1:18">
      <c r="A5" s="121" t="s">
        <v>53</v>
      </c>
      <c r="B5" s="122"/>
      <c r="C5" s="122"/>
      <c r="D5" s="123"/>
      <c r="E5" s="124"/>
      <c r="F5" s="125"/>
      <c r="G5" s="126"/>
      <c r="Q5" s="118" t="s">
        <v>54</v>
      </c>
    </row>
    <row r="7" spans="1:18" ht="24">
      <c r="A7" s="121" t="s">
        <v>55</v>
      </c>
      <c r="B7" s="127" t="s">
        <v>56</v>
      </c>
      <c r="C7" s="127" t="s">
        <v>57</v>
      </c>
      <c r="D7" s="128" t="s">
        <v>58</v>
      </c>
      <c r="E7" s="129" t="s">
        <v>59</v>
      </c>
      <c r="F7" s="130" t="s">
        <v>60</v>
      </c>
      <c r="G7" s="121" t="s">
        <v>13</v>
      </c>
      <c r="H7" s="131" t="s">
        <v>61</v>
      </c>
    </row>
    <row r="8" spans="1:18" ht="15.75" customHeight="1">
      <c r="A8" s="132" t="s">
        <v>62</v>
      </c>
      <c r="B8" s="133"/>
      <c r="C8" s="134"/>
      <c r="D8" s="135"/>
      <c r="E8" s="136"/>
      <c r="F8" s="136"/>
      <c r="G8" s="136">
        <f>SUM(G9:G144)</f>
        <v>0</v>
      </c>
      <c r="H8" s="137"/>
      <c r="Q8" s="118" t="s">
        <v>63</v>
      </c>
    </row>
    <row r="9" spans="1:18" outlineLevel="1">
      <c r="A9" s="138"/>
      <c r="B9" s="138"/>
      <c r="C9" s="139" t="s">
        <v>76</v>
      </c>
      <c r="D9" s="140"/>
      <c r="E9" s="141"/>
      <c r="F9" s="141"/>
      <c r="G9" s="141"/>
      <c r="H9" s="140"/>
      <c r="Q9" s="118" t="s">
        <v>64</v>
      </c>
    </row>
    <row r="10" spans="1:18" outlineLevel="1">
      <c r="A10" s="142">
        <v>1</v>
      </c>
      <c r="B10" s="143" t="s">
        <v>88</v>
      </c>
      <c r="C10" s="144" t="s">
        <v>81</v>
      </c>
      <c r="D10" s="145" t="s">
        <v>73</v>
      </c>
      <c r="E10" s="146">
        <v>47</v>
      </c>
      <c r="F10" s="116"/>
      <c r="G10" s="147">
        <f>E10*F10</f>
        <v>0</v>
      </c>
      <c r="H10" s="148" t="s">
        <v>65</v>
      </c>
    </row>
    <row r="11" spans="1:18" outlineLevel="1">
      <c r="A11" s="142">
        <v>2</v>
      </c>
      <c r="B11" s="143" t="s">
        <v>89</v>
      </c>
      <c r="C11" s="144" t="s">
        <v>82</v>
      </c>
      <c r="D11" s="145" t="s">
        <v>73</v>
      </c>
      <c r="E11" s="146">
        <v>3</v>
      </c>
      <c r="F11" s="116"/>
      <c r="G11" s="147">
        <f t="shared" ref="G11:G91" si="0">E11*F11</f>
        <v>0</v>
      </c>
      <c r="H11" s="148" t="s">
        <v>65</v>
      </c>
    </row>
    <row r="12" spans="1:18" outlineLevel="1">
      <c r="A12" s="142">
        <v>3</v>
      </c>
      <c r="B12" s="143" t="s">
        <v>90</v>
      </c>
      <c r="C12" s="144" t="s">
        <v>77</v>
      </c>
      <c r="D12" s="145" t="s">
        <v>73</v>
      </c>
      <c r="E12" s="146">
        <v>25</v>
      </c>
      <c r="F12" s="116"/>
      <c r="G12" s="147">
        <f t="shared" si="0"/>
        <v>0</v>
      </c>
      <c r="H12" s="148" t="s">
        <v>65</v>
      </c>
      <c r="Q12" s="118" t="s">
        <v>66</v>
      </c>
      <c r="R12" s="118">
        <v>0</v>
      </c>
    </row>
    <row r="13" spans="1:18" outlineLevel="1">
      <c r="A13" s="142">
        <v>4</v>
      </c>
      <c r="B13" s="143" t="s">
        <v>95</v>
      </c>
      <c r="C13" s="144" t="s">
        <v>77</v>
      </c>
      <c r="D13" s="145" t="s">
        <v>73</v>
      </c>
      <c r="E13" s="146">
        <v>14</v>
      </c>
      <c r="F13" s="116"/>
      <c r="G13" s="147">
        <f t="shared" si="0"/>
        <v>0</v>
      </c>
      <c r="H13" s="148" t="s">
        <v>65</v>
      </c>
    </row>
    <row r="14" spans="1:18" outlineLevel="1">
      <c r="A14" s="142">
        <v>5</v>
      </c>
      <c r="B14" s="143" t="s">
        <v>95</v>
      </c>
      <c r="C14" s="144" t="s">
        <v>80</v>
      </c>
      <c r="D14" s="145" t="s">
        <v>73</v>
      </c>
      <c r="E14" s="146">
        <v>14</v>
      </c>
      <c r="F14" s="116"/>
      <c r="G14" s="147">
        <f t="shared" si="0"/>
        <v>0</v>
      </c>
      <c r="H14" s="148" t="s">
        <v>65</v>
      </c>
    </row>
    <row r="15" spans="1:18" outlineLevel="1">
      <c r="A15" s="142">
        <v>6</v>
      </c>
      <c r="B15" s="143" t="s">
        <v>95</v>
      </c>
      <c r="C15" s="144" t="s">
        <v>83</v>
      </c>
      <c r="D15" s="145" t="s">
        <v>73</v>
      </c>
      <c r="E15" s="146">
        <v>4</v>
      </c>
      <c r="F15" s="116"/>
      <c r="G15" s="147">
        <f t="shared" si="0"/>
        <v>0</v>
      </c>
      <c r="H15" s="148" t="s">
        <v>65</v>
      </c>
    </row>
    <row r="16" spans="1:18" outlineLevel="1">
      <c r="A16" s="142">
        <v>7</v>
      </c>
      <c r="B16" s="143" t="s">
        <v>91</v>
      </c>
      <c r="C16" s="144" t="s">
        <v>78</v>
      </c>
      <c r="D16" s="145" t="s">
        <v>73</v>
      </c>
      <c r="E16" s="146">
        <v>12</v>
      </c>
      <c r="F16" s="116"/>
      <c r="G16" s="147">
        <f t="shared" si="0"/>
        <v>0</v>
      </c>
      <c r="H16" s="148" t="s">
        <v>65</v>
      </c>
    </row>
    <row r="17" spans="1:18" outlineLevel="1">
      <c r="A17" s="142">
        <v>8</v>
      </c>
      <c r="B17" s="143" t="s">
        <v>96</v>
      </c>
      <c r="C17" s="144" t="s">
        <v>78</v>
      </c>
      <c r="D17" s="145" t="s">
        <v>73</v>
      </c>
      <c r="E17" s="146">
        <v>6</v>
      </c>
      <c r="F17" s="116"/>
      <c r="G17" s="147">
        <f t="shared" si="0"/>
        <v>0</v>
      </c>
      <c r="H17" s="148" t="s">
        <v>65</v>
      </c>
    </row>
    <row r="18" spans="1:18" outlineLevel="1">
      <c r="A18" s="142">
        <v>9</v>
      </c>
      <c r="B18" s="143" t="s">
        <v>96</v>
      </c>
      <c r="C18" s="144" t="s">
        <v>80</v>
      </c>
      <c r="D18" s="145" t="s">
        <v>73</v>
      </c>
      <c r="E18" s="146">
        <v>6</v>
      </c>
      <c r="F18" s="116"/>
      <c r="G18" s="147">
        <f t="shared" si="0"/>
        <v>0</v>
      </c>
      <c r="H18" s="148" t="s">
        <v>65</v>
      </c>
    </row>
    <row r="19" spans="1:18" outlineLevel="1">
      <c r="A19" s="142">
        <v>10</v>
      </c>
      <c r="B19" s="143" t="s">
        <v>92</v>
      </c>
      <c r="C19" s="144" t="s">
        <v>84</v>
      </c>
      <c r="D19" s="145" t="s">
        <v>73</v>
      </c>
      <c r="E19" s="146">
        <v>17</v>
      </c>
      <c r="F19" s="116"/>
      <c r="G19" s="147">
        <f t="shared" si="0"/>
        <v>0</v>
      </c>
      <c r="H19" s="148" t="s">
        <v>65</v>
      </c>
    </row>
    <row r="20" spans="1:18" outlineLevel="1">
      <c r="A20" s="142">
        <v>11</v>
      </c>
      <c r="B20" s="143" t="s">
        <v>92</v>
      </c>
      <c r="C20" s="144" t="s">
        <v>83</v>
      </c>
      <c r="D20" s="145" t="s">
        <v>73</v>
      </c>
      <c r="E20" s="146">
        <v>3</v>
      </c>
      <c r="F20" s="116"/>
      <c r="G20" s="147">
        <f t="shared" si="0"/>
        <v>0</v>
      </c>
      <c r="H20" s="148" t="s">
        <v>65</v>
      </c>
    </row>
    <row r="21" spans="1:18" outlineLevel="1">
      <c r="A21" s="142">
        <v>12</v>
      </c>
      <c r="B21" s="143" t="s">
        <v>93</v>
      </c>
      <c r="C21" s="144" t="s">
        <v>85</v>
      </c>
      <c r="D21" s="145" t="s">
        <v>73</v>
      </c>
      <c r="E21" s="146">
        <v>1</v>
      </c>
      <c r="F21" s="116"/>
      <c r="G21" s="147">
        <f t="shared" si="0"/>
        <v>0</v>
      </c>
      <c r="H21" s="148" t="s">
        <v>65</v>
      </c>
    </row>
    <row r="22" spans="1:18" outlineLevel="1">
      <c r="A22" s="142">
        <v>13</v>
      </c>
      <c r="B22" s="143" t="s">
        <v>97</v>
      </c>
      <c r="C22" s="144" t="s">
        <v>86</v>
      </c>
      <c r="D22" s="145" t="s">
        <v>73</v>
      </c>
      <c r="E22" s="146">
        <v>8</v>
      </c>
      <c r="F22" s="116"/>
      <c r="G22" s="147">
        <f t="shared" si="0"/>
        <v>0</v>
      </c>
      <c r="H22" s="148" t="s">
        <v>65</v>
      </c>
    </row>
    <row r="23" spans="1:18" ht="12" customHeight="1" outlineLevel="1">
      <c r="A23" s="142">
        <v>14</v>
      </c>
      <c r="B23" s="143" t="s">
        <v>97</v>
      </c>
      <c r="C23" s="144" t="s">
        <v>87</v>
      </c>
      <c r="D23" s="145" t="s">
        <v>73</v>
      </c>
      <c r="E23" s="146">
        <v>8</v>
      </c>
      <c r="F23" s="116"/>
      <c r="G23" s="147">
        <f t="shared" si="0"/>
        <v>0</v>
      </c>
      <c r="H23" s="148" t="s">
        <v>65</v>
      </c>
    </row>
    <row r="24" spans="1:18" ht="12" customHeight="1" outlineLevel="1">
      <c r="A24" s="142">
        <v>15</v>
      </c>
      <c r="B24" s="143" t="s">
        <v>94</v>
      </c>
      <c r="C24" s="144" t="s">
        <v>79</v>
      </c>
      <c r="D24" s="145" t="s">
        <v>73</v>
      </c>
      <c r="E24" s="146">
        <v>1</v>
      </c>
      <c r="F24" s="116"/>
      <c r="G24" s="147">
        <f t="shared" si="0"/>
        <v>0</v>
      </c>
      <c r="H24" s="148" t="s">
        <v>65</v>
      </c>
    </row>
    <row r="25" spans="1:18" ht="12" customHeight="1" outlineLevel="1">
      <c r="A25" s="142">
        <v>16</v>
      </c>
      <c r="B25" s="143" t="s">
        <v>98</v>
      </c>
      <c r="C25" s="144" t="s">
        <v>101</v>
      </c>
      <c r="D25" s="145" t="s">
        <v>73</v>
      </c>
      <c r="E25" s="146">
        <v>1</v>
      </c>
      <c r="F25" s="116"/>
      <c r="G25" s="147">
        <f t="shared" ref="G25" si="1">E25*F25</f>
        <v>0</v>
      </c>
      <c r="H25" s="148" t="s">
        <v>65</v>
      </c>
    </row>
    <row r="26" spans="1:18" ht="12" customHeight="1" outlineLevel="1">
      <c r="A26" s="142">
        <v>17</v>
      </c>
      <c r="B26" s="143" t="s">
        <v>99</v>
      </c>
      <c r="C26" s="144" t="s">
        <v>102</v>
      </c>
      <c r="D26" s="145" t="s">
        <v>73</v>
      </c>
      <c r="E26" s="146">
        <v>5</v>
      </c>
      <c r="F26" s="116"/>
      <c r="G26" s="147">
        <f t="shared" ref="G26:G27" si="2">E26*F26</f>
        <v>0</v>
      </c>
      <c r="H26" s="148" t="s">
        <v>65</v>
      </c>
    </row>
    <row r="27" spans="1:18" ht="12" customHeight="1" outlineLevel="1">
      <c r="A27" s="142">
        <v>18</v>
      </c>
      <c r="B27" s="143" t="s">
        <v>100</v>
      </c>
      <c r="C27" s="144" t="s">
        <v>103</v>
      </c>
      <c r="D27" s="145" t="s">
        <v>73</v>
      </c>
      <c r="E27" s="146">
        <v>9</v>
      </c>
      <c r="F27" s="116"/>
      <c r="G27" s="147">
        <f t="shared" si="2"/>
        <v>0</v>
      </c>
      <c r="H27" s="148" t="s">
        <v>65</v>
      </c>
    </row>
    <row r="28" spans="1:18" ht="12" customHeight="1" outlineLevel="1">
      <c r="A28" s="142">
        <v>19</v>
      </c>
      <c r="B28" s="143" t="s">
        <v>105</v>
      </c>
      <c r="C28" s="144" t="s">
        <v>104</v>
      </c>
      <c r="D28" s="145" t="s">
        <v>106</v>
      </c>
      <c r="E28" s="146">
        <v>1</v>
      </c>
      <c r="F28" s="116"/>
      <c r="G28" s="147">
        <f t="shared" ref="G28" si="3">E28*F28</f>
        <v>0</v>
      </c>
      <c r="H28" s="148" t="s">
        <v>65</v>
      </c>
    </row>
    <row r="29" spans="1:18" outlineLevel="1">
      <c r="A29" s="138"/>
      <c r="B29" s="149"/>
      <c r="C29" s="150" t="s">
        <v>116</v>
      </c>
      <c r="D29" s="151"/>
      <c r="E29" s="152"/>
      <c r="F29" s="153"/>
      <c r="G29" s="141"/>
      <c r="H29" s="140"/>
    </row>
    <row r="30" spans="1:18" ht="50.25" customHeight="1" outlineLevel="1">
      <c r="A30" s="142">
        <v>20</v>
      </c>
      <c r="B30" s="143" t="s">
        <v>117</v>
      </c>
      <c r="C30" s="144" t="s">
        <v>111</v>
      </c>
      <c r="D30" s="145" t="s">
        <v>73</v>
      </c>
      <c r="E30" s="146">
        <v>1</v>
      </c>
      <c r="F30" s="116"/>
      <c r="G30" s="147">
        <f t="shared" ref="G30" si="4">E30*F30</f>
        <v>0</v>
      </c>
      <c r="H30" s="148" t="s">
        <v>65</v>
      </c>
    </row>
    <row r="31" spans="1:18" ht="24" outlineLevel="1">
      <c r="A31" s="142">
        <v>21</v>
      </c>
      <c r="B31" s="143" t="s">
        <v>118</v>
      </c>
      <c r="C31" s="144" t="s">
        <v>107</v>
      </c>
      <c r="D31" s="145" t="s">
        <v>73</v>
      </c>
      <c r="E31" s="146">
        <v>1</v>
      </c>
      <c r="F31" s="116"/>
      <c r="G31" s="147">
        <f t="shared" ref="G31" si="5">E31*F31</f>
        <v>0</v>
      </c>
      <c r="H31" s="148" t="s">
        <v>65</v>
      </c>
      <c r="Q31" s="118" t="s">
        <v>66</v>
      </c>
      <c r="R31" s="118">
        <v>0</v>
      </c>
    </row>
    <row r="32" spans="1:18" ht="36" outlineLevel="1">
      <c r="A32" s="142">
        <v>22</v>
      </c>
      <c r="B32" s="143" t="s">
        <v>119</v>
      </c>
      <c r="C32" s="144" t="s">
        <v>108</v>
      </c>
      <c r="D32" s="145" t="s">
        <v>73</v>
      </c>
      <c r="E32" s="146">
        <v>1</v>
      </c>
      <c r="F32" s="116"/>
      <c r="G32" s="147">
        <f t="shared" ref="G32" si="6">E32*F32</f>
        <v>0</v>
      </c>
      <c r="H32" s="148" t="s">
        <v>65</v>
      </c>
      <c r="Q32" s="118" t="s">
        <v>66</v>
      </c>
      <c r="R32" s="118">
        <v>0</v>
      </c>
    </row>
    <row r="33" spans="1:18" ht="36" outlineLevel="1">
      <c r="A33" s="142">
        <v>23</v>
      </c>
      <c r="B33" s="143" t="s">
        <v>120</v>
      </c>
      <c r="C33" s="144" t="s">
        <v>109</v>
      </c>
      <c r="D33" s="145" t="s">
        <v>73</v>
      </c>
      <c r="E33" s="146">
        <v>1</v>
      </c>
      <c r="F33" s="116"/>
      <c r="G33" s="147">
        <f t="shared" ref="G33" si="7">E33*F33</f>
        <v>0</v>
      </c>
      <c r="H33" s="148" t="s">
        <v>65</v>
      </c>
      <c r="Q33" s="118" t="s">
        <v>66</v>
      </c>
      <c r="R33" s="118">
        <v>0</v>
      </c>
    </row>
    <row r="34" spans="1:18" ht="36" outlineLevel="1">
      <c r="A34" s="142">
        <v>24</v>
      </c>
      <c r="B34" s="143" t="s">
        <v>121</v>
      </c>
      <c r="C34" s="144" t="s">
        <v>110</v>
      </c>
      <c r="D34" s="145" t="s">
        <v>73</v>
      </c>
      <c r="E34" s="146">
        <v>1</v>
      </c>
      <c r="F34" s="116"/>
      <c r="G34" s="147">
        <f t="shared" ref="G34:G36" si="8">E34*F34</f>
        <v>0</v>
      </c>
      <c r="H34" s="148" t="s">
        <v>65</v>
      </c>
      <c r="Q34" s="118" t="s">
        <v>66</v>
      </c>
      <c r="R34" s="118">
        <v>0</v>
      </c>
    </row>
    <row r="35" spans="1:18" ht="36" outlineLevel="1">
      <c r="A35" s="142">
        <v>25</v>
      </c>
      <c r="B35" s="143" t="s">
        <v>122</v>
      </c>
      <c r="C35" s="144" t="s">
        <v>112</v>
      </c>
      <c r="D35" s="145" t="s">
        <v>73</v>
      </c>
      <c r="E35" s="146">
        <v>1</v>
      </c>
      <c r="F35" s="116"/>
      <c r="G35" s="147">
        <f t="shared" si="8"/>
        <v>0</v>
      </c>
      <c r="H35" s="148" t="s">
        <v>65</v>
      </c>
      <c r="Q35" s="118" t="s">
        <v>66</v>
      </c>
      <c r="R35" s="118">
        <v>0</v>
      </c>
    </row>
    <row r="36" spans="1:18" ht="36" outlineLevel="1">
      <c r="A36" s="142">
        <v>26</v>
      </c>
      <c r="B36" s="143" t="s">
        <v>123</v>
      </c>
      <c r="C36" s="144" t="s">
        <v>113</v>
      </c>
      <c r="D36" s="145" t="s">
        <v>73</v>
      </c>
      <c r="E36" s="146">
        <v>1</v>
      </c>
      <c r="F36" s="116"/>
      <c r="G36" s="147">
        <f t="shared" si="8"/>
        <v>0</v>
      </c>
      <c r="H36" s="148" t="s">
        <v>65</v>
      </c>
      <c r="Q36" s="118" t="s">
        <v>66</v>
      </c>
      <c r="R36" s="118">
        <v>0</v>
      </c>
    </row>
    <row r="37" spans="1:18" ht="24" outlineLevel="1">
      <c r="A37" s="142">
        <v>27</v>
      </c>
      <c r="B37" s="143" t="s">
        <v>124</v>
      </c>
      <c r="C37" s="144" t="s">
        <v>114</v>
      </c>
      <c r="D37" s="145" t="s">
        <v>73</v>
      </c>
      <c r="E37" s="146">
        <v>1</v>
      </c>
      <c r="F37" s="116"/>
      <c r="G37" s="147">
        <f t="shared" ref="G37" si="9">E37*F37</f>
        <v>0</v>
      </c>
      <c r="H37" s="148" t="s">
        <v>65</v>
      </c>
      <c r="Q37" s="118" t="s">
        <v>64</v>
      </c>
    </row>
    <row r="38" spans="1:18" ht="24" outlineLevel="1">
      <c r="A38" s="142">
        <v>28</v>
      </c>
      <c r="B38" s="143" t="s">
        <v>125</v>
      </c>
      <c r="C38" s="144" t="s">
        <v>115</v>
      </c>
      <c r="D38" s="145" t="s">
        <v>73</v>
      </c>
      <c r="E38" s="146">
        <v>1</v>
      </c>
      <c r="F38" s="116"/>
      <c r="G38" s="147">
        <f t="shared" ref="G38" si="10">E38*F38</f>
        <v>0</v>
      </c>
      <c r="H38" s="148" t="s">
        <v>65</v>
      </c>
    </row>
    <row r="39" spans="1:18" outlineLevel="1">
      <c r="A39" s="138"/>
      <c r="B39" s="149"/>
      <c r="C39" s="150" t="s">
        <v>126</v>
      </c>
      <c r="D39" s="151"/>
      <c r="E39" s="152"/>
      <c r="F39" s="153"/>
      <c r="G39" s="141"/>
      <c r="H39" s="140"/>
      <c r="Q39" s="118" t="s">
        <v>66</v>
      </c>
      <c r="R39" s="118">
        <v>0</v>
      </c>
    </row>
    <row r="40" spans="1:18" ht="12" customHeight="1" outlineLevel="1">
      <c r="A40" s="142">
        <v>29</v>
      </c>
      <c r="B40" s="143" t="s">
        <v>168</v>
      </c>
      <c r="C40" s="144" t="s">
        <v>127</v>
      </c>
      <c r="D40" s="145" t="s">
        <v>128</v>
      </c>
      <c r="E40" s="146">
        <v>210</v>
      </c>
      <c r="F40" s="116"/>
      <c r="G40" s="147">
        <f>E40*F40</f>
        <v>0</v>
      </c>
      <c r="H40" s="148" t="s">
        <v>65</v>
      </c>
    </row>
    <row r="41" spans="1:18" outlineLevel="1">
      <c r="A41" s="142">
        <v>30</v>
      </c>
      <c r="B41" s="143" t="s">
        <v>169</v>
      </c>
      <c r="C41" s="144" t="s">
        <v>129</v>
      </c>
      <c r="D41" s="145" t="s">
        <v>128</v>
      </c>
      <c r="E41" s="146">
        <v>160</v>
      </c>
      <c r="F41" s="116"/>
      <c r="G41" s="147">
        <f>E41*F41</f>
        <v>0</v>
      </c>
      <c r="H41" s="148" t="s">
        <v>65</v>
      </c>
    </row>
    <row r="42" spans="1:18" ht="12" customHeight="1" outlineLevel="1">
      <c r="A42" s="142">
        <v>31</v>
      </c>
      <c r="B42" s="143" t="s">
        <v>170</v>
      </c>
      <c r="C42" s="144" t="s">
        <v>130</v>
      </c>
      <c r="D42" s="145" t="s">
        <v>128</v>
      </c>
      <c r="E42" s="146">
        <v>40</v>
      </c>
      <c r="F42" s="116"/>
      <c r="G42" s="147">
        <f>E42*F42</f>
        <v>0</v>
      </c>
      <c r="H42" s="148" t="s">
        <v>65</v>
      </c>
    </row>
    <row r="43" spans="1:18" outlineLevel="1">
      <c r="A43" s="142">
        <v>32</v>
      </c>
      <c r="B43" s="143" t="s">
        <v>171</v>
      </c>
      <c r="C43" s="144" t="s">
        <v>131</v>
      </c>
      <c r="D43" s="145" t="s">
        <v>128</v>
      </c>
      <c r="E43" s="146">
        <v>40</v>
      </c>
      <c r="F43" s="116"/>
      <c r="G43" s="147">
        <f>E43*F43</f>
        <v>0</v>
      </c>
      <c r="H43" s="148" t="s">
        <v>65</v>
      </c>
    </row>
    <row r="44" spans="1:18" outlineLevel="1">
      <c r="A44" s="142">
        <v>33</v>
      </c>
      <c r="B44" s="143" t="s">
        <v>172</v>
      </c>
      <c r="C44" s="144" t="s">
        <v>167</v>
      </c>
      <c r="D44" s="145" t="s">
        <v>128</v>
      </c>
      <c r="E44" s="146">
        <v>110</v>
      </c>
      <c r="F44" s="116"/>
      <c r="G44" s="147">
        <f t="shared" ref="G44" si="11">E44*F44</f>
        <v>0</v>
      </c>
      <c r="H44" s="148" t="s">
        <v>65</v>
      </c>
    </row>
    <row r="45" spans="1:18" outlineLevel="1">
      <c r="A45" s="142">
        <v>34</v>
      </c>
      <c r="B45" s="143" t="s">
        <v>132</v>
      </c>
      <c r="C45" s="144" t="s">
        <v>133</v>
      </c>
      <c r="D45" s="145" t="s">
        <v>128</v>
      </c>
      <c r="E45" s="146">
        <v>40</v>
      </c>
      <c r="F45" s="116"/>
      <c r="G45" s="147">
        <f t="shared" ref="G45:G51" si="12">E45*F45</f>
        <v>0</v>
      </c>
      <c r="H45" s="148" t="s">
        <v>65</v>
      </c>
    </row>
    <row r="46" spans="1:18" outlineLevel="1">
      <c r="A46" s="142">
        <v>35</v>
      </c>
      <c r="B46" s="143" t="s">
        <v>134</v>
      </c>
      <c r="C46" s="144" t="s">
        <v>135</v>
      </c>
      <c r="D46" s="145" t="s">
        <v>128</v>
      </c>
      <c r="E46" s="146">
        <v>70</v>
      </c>
      <c r="F46" s="116"/>
      <c r="G46" s="147">
        <f t="shared" si="12"/>
        <v>0</v>
      </c>
      <c r="H46" s="148" t="s">
        <v>65</v>
      </c>
    </row>
    <row r="47" spans="1:18" outlineLevel="1">
      <c r="A47" s="142">
        <v>36</v>
      </c>
      <c r="B47" s="143" t="s">
        <v>136</v>
      </c>
      <c r="C47" s="144" t="s">
        <v>137</v>
      </c>
      <c r="D47" s="145" t="s">
        <v>128</v>
      </c>
      <c r="E47" s="146">
        <v>180</v>
      </c>
      <c r="F47" s="116"/>
      <c r="G47" s="147">
        <f t="shared" si="12"/>
        <v>0</v>
      </c>
      <c r="H47" s="148" t="s">
        <v>65</v>
      </c>
    </row>
    <row r="48" spans="1:18" outlineLevel="1">
      <c r="A48" s="142">
        <v>37</v>
      </c>
      <c r="B48" s="143" t="s">
        <v>181</v>
      </c>
      <c r="C48" s="144" t="s">
        <v>139</v>
      </c>
      <c r="D48" s="145" t="s">
        <v>128</v>
      </c>
      <c r="E48" s="146">
        <v>60</v>
      </c>
      <c r="F48" s="116"/>
      <c r="G48" s="147">
        <f t="shared" si="12"/>
        <v>0</v>
      </c>
      <c r="H48" s="148" t="s">
        <v>65</v>
      </c>
    </row>
    <row r="49" spans="1:8" outlineLevel="1">
      <c r="A49" s="142">
        <v>38</v>
      </c>
      <c r="B49" s="143" t="s">
        <v>138</v>
      </c>
      <c r="C49" s="144" t="s">
        <v>141</v>
      </c>
      <c r="D49" s="145" t="s">
        <v>128</v>
      </c>
      <c r="E49" s="146">
        <v>50</v>
      </c>
      <c r="F49" s="116"/>
      <c r="G49" s="147">
        <f t="shared" si="12"/>
        <v>0</v>
      </c>
      <c r="H49" s="148" t="s">
        <v>65</v>
      </c>
    </row>
    <row r="50" spans="1:8" outlineLevel="1">
      <c r="A50" s="142">
        <v>39</v>
      </c>
      <c r="B50" s="143" t="s">
        <v>140</v>
      </c>
      <c r="C50" s="144" t="s">
        <v>173</v>
      </c>
      <c r="D50" s="145" t="s">
        <v>128</v>
      </c>
      <c r="E50" s="146">
        <v>185</v>
      </c>
      <c r="F50" s="116"/>
      <c r="G50" s="147">
        <f t="shared" si="12"/>
        <v>0</v>
      </c>
      <c r="H50" s="148" t="s">
        <v>65</v>
      </c>
    </row>
    <row r="51" spans="1:8" outlineLevel="1">
      <c r="A51" s="142">
        <v>40</v>
      </c>
      <c r="B51" s="143" t="s">
        <v>142</v>
      </c>
      <c r="C51" s="144" t="s">
        <v>174</v>
      </c>
      <c r="D51" s="145" t="s">
        <v>128</v>
      </c>
      <c r="E51" s="146">
        <v>10</v>
      </c>
      <c r="F51" s="116"/>
      <c r="G51" s="147">
        <f t="shared" si="12"/>
        <v>0</v>
      </c>
      <c r="H51" s="148" t="s">
        <v>65</v>
      </c>
    </row>
    <row r="52" spans="1:8" outlineLevel="1">
      <c r="A52" s="142">
        <v>41</v>
      </c>
      <c r="B52" s="143" t="s">
        <v>143</v>
      </c>
      <c r="C52" s="144" t="s">
        <v>175</v>
      </c>
      <c r="D52" s="145" t="s">
        <v>128</v>
      </c>
      <c r="E52" s="146">
        <v>15</v>
      </c>
      <c r="F52" s="116"/>
      <c r="G52" s="147">
        <f>E52*F52</f>
        <v>0</v>
      </c>
      <c r="H52" s="148" t="s">
        <v>65</v>
      </c>
    </row>
    <row r="53" spans="1:8" outlineLevel="1">
      <c r="A53" s="142">
        <v>42</v>
      </c>
      <c r="B53" s="143" t="s">
        <v>144</v>
      </c>
      <c r="C53" s="144" t="s">
        <v>176</v>
      </c>
      <c r="D53" s="145" t="s">
        <v>128</v>
      </c>
      <c r="E53" s="146">
        <v>15</v>
      </c>
      <c r="F53" s="116"/>
      <c r="G53" s="147">
        <f t="shared" ref="G53:G59" si="13">E53*F53</f>
        <v>0</v>
      </c>
      <c r="H53" s="148" t="s">
        <v>65</v>
      </c>
    </row>
    <row r="54" spans="1:8" outlineLevel="1">
      <c r="A54" s="142">
        <v>43</v>
      </c>
      <c r="B54" s="143" t="s">
        <v>145</v>
      </c>
      <c r="C54" s="144" t="s">
        <v>146</v>
      </c>
      <c r="D54" s="145" t="s">
        <v>128</v>
      </c>
      <c r="E54" s="146">
        <v>180</v>
      </c>
      <c r="F54" s="116"/>
      <c r="G54" s="147">
        <f t="shared" si="13"/>
        <v>0</v>
      </c>
      <c r="H54" s="148" t="s">
        <v>65</v>
      </c>
    </row>
    <row r="55" spans="1:8" outlineLevel="1">
      <c r="A55" s="142">
        <v>44</v>
      </c>
      <c r="B55" s="143" t="s">
        <v>147</v>
      </c>
      <c r="C55" s="144" t="s">
        <v>148</v>
      </c>
      <c r="D55" s="145" t="s">
        <v>128</v>
      </c>
      <c r="E55" s="146">
        <v>1150</v>
      </c>
      <c r="F55" s="116"/>
      <c r="G55" s="147">
        <f t="shared" si="13"/>
        <v>0</v>
      </c>
      <c r="H55" s="148" t="s">
        <v>65</v>
      </c>
    </row>
    <row r="56" spans="1:8" outlineLevel="1">
      <c r="A56" s="142">
        <v>45</v>
      </c>
      <c r="B56" s="143" t="s">
        <v>149</v>
      </c>
      <c r="C56" s="144" t="s">
        <v>150</v>
      </c>
      <c r="D56" s="145" t="s">
        <v>128</v>
      </c>
      <c r="E56" s="146">
        <v>4105</v>
      </c>
      <c r="F56" s="116"/>
      <c r="G56" s="147">
        <f t="shared" si="13"/>
        <v>0</v>
      </c>
      <c r="H56" s="148" t="s">
        <v>65</v>
      </c>
    </row>
    <row r="57" spans="1:8" outlineLevel="1">
      <c r="A57" s="142">
        <v>46</v>
      </c>
      <c r="B57" s="143" t="s">
        <v>151</v>
      </c>
      <c r="C57" s="144" t="s">
        <v>152</v>
      </c>
      <c r="D57" s="145" t="s">
        <v>128</v>
      </c>
      <c r="E57" s="146">
        <v>2330</v>
      </c>
      <c r="F57" s="116"/>
      <c r="G57" s="147">
        <f t="shared" si="13"/>
        <v>0</v>
      </c>
      <c r="H57" s="148" t="s">
        <v>65</v>
      </c>
    </row>
    <row r="58" spans="1:8" outlineLevel="1">
      <c r="A58" s="142">
        <v>47</v>
      </c>
      <c r="B58" s="143" t="s">
        <v>153</v>
      </c>
      <c r="C58" s="144" t="s">
        <v>154</v>
      </c>
      <c r="D58" s="145" t="s">
        <v>128</v>
      </c>
      <c r="E58" s="146">
        <v>3410</v>
      </c>
      <c r="F58" s="116"/>
      <c r="G58" s="147">
        <f t="shared" si="13"/>
        <v>0</v>
      </c>
      <c r="H58" s="148" t="s">
        <v>65</v>
      </c>
    </row>
    <row r="59" spans="1:8" outlineLevel="1">
      <c r="A59" s="142">
        <v>48</v>
      </c>
      <c r="B59" s="143" t="s">
        <v>182</v>
      </c>
      <c r="C59" s="144" t="s">
        <v>177</v>
      </c>
      <c r="D59" s="145" t="s">
        <v>128</v>
      </c>
      <c r="E59" s="146">
        <v>160</v>
      </c>
      <c r="F59" s="116"/>
      <c r="G59" s="147">
        <f t="shared" si="13"/>
        <v>0</v>
      </c>
      <c r="H59" s="148" t="s">
        <v>65</v>
      </c>
    </row>
    <row r="60" spans="1:8" outlineLevel="1">
      <c r="A60" s="142">
        <v>49</v>
      </c>
      <c r="B60" s="143" t="s">
        <v>155</v>
      </c>
      <c r="C60" s="144" t="s">
        <v>156</v>
      </c>
      <c r="D60" s="145" t="s">
        <v>128</v>
      </c>
      <c r="E60" s="146">
        <v>20</v>
      </c>
      <c r="F60" s="116"/>
      <c r="G60" s="147">
        <f>E60*F60</f>
        <v>0</v>
      </c>
      <c r="H60" s="148" t="s">
        <v>65</v>
      </c>
    </row>
    <row r="61" spans="1:8" outlineLevel="1">
      <c r="A61" s="142">
        <v>50</v>
      </c>
      <c r="B61" s="143" t="s">
        <v>183</v>
      </c>
      <c r="C61" s="144" t="s">
        <v>158</v>
      </c>
      <c r="D61" s="145" t="s">
        <v>128</v>
      </c>
      <c r="E61" s="146">
        <v>45</v>
      </c>
      <c r="F61" s="116"/>
      <c r="G61" s="147">
        <f>E61*F61</f>
        <v>0</v>
      </c>
      <c r="H61" s="148" t="s">
        <v>65</v>
      </c>
    </row>
    <row r="62" spans="1:8" outlineLevel="1">
      <c r="A62" s="142">
        <v>51</v>
      </c>
      <c r="B62" s="143" t="s">
        <v>157</v>
      </c>
      <c r="C62" s="144" t="s">
        <v>159</v>
      </c>
      <c r="D62" s="145" t="s">
        <v>128</v>
      </c>
      <c r="E62" s="146">
        <v>40</v>
      </c>
      <c r="F62" s="116"/>
      <c r="G62" s="147">
        <f t="shared" ref="G62:G67" si="14">E62*F62</f>
        <v>0</v>
      </c>
      <c r="H62" s="148" t="s">
        <v>65</v>
      </c>
    </row>
    <row r="63" spans="1:8" outlineLevel="1">
      <c r="A63" s="142">
        <v>52</v>
      </c>
      <c r="B63" s="143" t="s">
        <v>184</v>
      </c>
      <c r="C63" s="144" t="s">
        <v>160</v>
      </c>
      <c r="D63" s="145" t="s">
        <v>128</v>
      </c>
      <c r="E63" s="146">
        <v>105</v>
      </c>
      <c r="F63" s="116"/>
      <c r="G63" s="147">
        <f t="shared" si="14"/>
        <v>0</v>
      </c>
      <c r="H63" s="148" t="s">
        <v>65</v>
      </c>
    </row>
    <row r="64" spans="1:8" outlineLevel="1">
      <c r="A64" s="142">
        <v>53</v>
      </c>
      <c r="B64" s="143" t="s">
        <v>185</v>
      </c>
      <c r="C64" s="144" t="s">
        <v>178</v>
      </c>
      <c r="D64" s="145" t="s">
        <v>128</v>
      </c>
      <c r="E64" s="146">
        <v>95</v>
      </c>
      <c r="F64" s="116"/>
      <c r="G64" s="147">
        <f t="shared" ref="G64" si="15">E64*F64</f>
        <v>0</v>
      </c>
      <c r="H64" s="148" t="s">
        <v>65</v>
      </c>
    </row>
    <row r="65" spans="1:8" ht="12" customHeight="1" outlineLevel="1">
      <c r="A65" s="142">
        <v>54</v>
      </c>
      <c r="B65" s="143" t="s">
        <v>161</v>
      </c>
      <c r="C65" s="144" t="s">
        <v>162</v>
      </c>
      <c r="D65" s="145" t="s">
        <v>128</v>
      </c>
      <c r="E65" s="146">
        <v>80</v>
      </c>
      <c r="F65" s="116"/>
      <c r="G65" s="147">
        <f t="shared" si="14"/>
        <v>0</v>
      </c>
      <c r="H65" s="148" t="s">
        <v>65</v>
      </c>
    </row>
    <row r="66" spans="1:8" outlineLevel="1">
      <c r="A66" s="142">
        <v>55</v>
      </c>
      <c r="B66" s="143" t="s">
        <v>163</v>
      </c>
      <c r="C66" s="144" t="s">
        <v>164</v>
      </c>
      <c r="D66" s="145" t="s">
        <v>128</v>
      </c>
      <c r="E66" s="146">
        <v>85</v>
      </c>
      <c r="F66" s="116"/>
      <c r="G66" s="147">
        <f t="shared" si="14"/>
        <v>0</v>
      </c>
      <c r="H66" s="148" t="s">
        <v>65</v>
      </c>
    </row>
    <row r="67" spans="1:8" outlineLevel="1">
      <c r="A67" s="142">
        <v>56</v>
      </c>
      <c r="B67" s="143" t="s">
        <v>165</v>
      </c>
      <c r="C67" s="144" t="s">
        <v>166</v>
      </c>
      <c r="D67" s="145" t="s">
        <v>128</v>
      </c>
      <c r="E67" s="146">
        <v>130</v>
      </c>
      <c r="F67" s="116"/>
      <c r="G67" s="147">
        <f t="shared" si="14"/>
        <v>0</v>
      </c>
      <c r="H67" s="148" t="s">
        <v>65</v>
      </c>
    </row>
    <row r="68" spans="1:8" outlineLevel="1">
      <c r="A68" s="142">
        <v>57</v>
      </c>
      <c r="B68" s="143" t="s">
        <v>186</v>
      </c>
      <c r="C68" s="144" t="s">
        <v>179</v>
      </c>
      <c r="D68" s="145" t="s">
        <v>128</v>
      </c>
      <c r="E68" s="146">
        <v>27</v>
      </c>
      <c r="F68" s="116"/>
      <c r="G68" s="147">
        <f t="shared" si="0"/>
        <v>0</v>
      </c>
      <c r="H68" s="148" t="s">
        <v>65</v>
      </c>
    </row>
    <row r="69" spans="1:8" outlineLevel="1">
      <c r="A69" s="142">
        <v>58</v>
      </c>
      <c r="B69" s="143" t="s">
        <v>187</v>
      </c>
      <c r="C69" s="144" t="s">
        <v>180</v>
      </c>
      <c r="D69" s="145" t="s">
        <v>128</v>
      </c>
      <c r="E69" s="146">
        <v>15</v>
      </c>
      <c r="F69" s="116"/>
      <c r="G69" s="147">
        <f t="shared" si="0"/>
        <v>0</v>
      </c>
      <c r="H69" s="148" t="s">
        <v>65</v>
      </c>
    </row>
    <row r="70" spans="1:8" outlineLevel="1">
      <c r="A70" s="138"/>
      <c r="B70" s="149"/>
      <c r="C70" s="150" t="s">
        <v>188</v>
      </c>
      <c r="D70" s="151"/>
      <c r="E70" s="152"/>
      <c r="F70" s="153"/>
      <c r="G70" s="141">
        <f t="shared" si="0"/>
        <v>0</v>
      </c>
      <c r="H70" s="140"/>
    </row>
    <row r="71" spans="1:8" outlineLevel="1">
      <c r="A71" s="142">
        <v>59</v>
      </c>
      <c r="B71" s="143" t="s">
        <v>189</v>
      </c>
      <c r="C71" s="144" t="s">
        <v>190</v>
      </c>
      <c r="D71" s="145" t="s">
        <v>128</v>
      </c>
      <c r="E71" s="146">
        <v>10</v>
      </c>
      <c r="F71" s="116"/>
      <c r="G71" s="147">
        <f t="shared" si="0"/>
        <v>0</v>
      </c>
      <c r="H71" s="148" t="s">
        <v>65</v>
      </c>
    </row>
    <row r="72" spans="1:8" outlineLevel="1">
      <c r="A72" s="142">
        <v>60</v>
      </c>
      <c r="B72" s="143" t="s">
        <v>191</v>
      </c>
      <c r="C72" s="144" t="s">
        <v>192</v>
      </c>
      <c r="D72" s="145" t="s">
        <v>128</v>
      </c>
      <c r="E72" s="146">
        <v>20</v>
      </c>
      <c r="F72" s="116"/>
      <c r="G72" s="147">
        <f t="shared" si="0"/>
        <v>0</v>
      </c>
      <c r="H72" s="148" t="s">
        <v>65</v>
      </c>
    </row>
    <row r="73" spans="1:8" outlineLevel="1">
      <c r="A73" s="142">
        <v>61</v>
      </c>
      <c r="B73" s="143" t="s">
        <v>193</v>
      </c>
      <c r="C73" s="144" t="s">
        <v>194</v>
      </c>
      <c r="D73" s="145" t="s">
        <v>128</v>
      </c>
      <c r="E73" s="146">
        <v>10</v>
      </c>
      <c r="F73" s="116"/>
      <c r="G73" s="147">
        <f t="shared" si="0"/>
        <v>0</v>
      </c>
      <c r="H73" s="148" t="s">
        <v>65</v>
      </c>
    </row>
    <row r="74" spans="1:8" outlineLevel="1">
      <c r="A74" s="142">
        <v>62</v>
      </c>
      <c r="B74" s="143" t="s">
        <v>195</v>
      </c>
      <c r="C74" s="144" t="s">
        <v>228</v>
      </c>
      <c r="D74" s="145" t="s">
        <v>128</v>
      </c>
      <c r="E74" s="146">
        <v>540</v>
      </c>
      <c r="F74" s="116"/>
      <c r="G74" s="147">
        <f t="shared" si="0"/>
        <v>0</v>
      </c>
      <c r="H74" s="148" t="s">
        <v>65</v>
      </c>
    </row>
    <row r="75" spans="1:8" outlineLevel="1">
      <c r="A75" s="142">
        <v>63</v>
      </c>
      <c r="B75" s="143" t="s">
        <v>196</v>
      </c>
      <c r="C75" s="144" t="s">
        <v>197</v>
      </c>
      <c r="D75" s="145" t="s">
        <v>198</v>
      </c>
      <c r="E75" s="146">
        <v>110</v>
      </c>
      <c r="F75" s="116"/>
      <c r="G75" s="147">
        <f t="shared" si="0"/>
        <v>0</v>
      </c>
      <c r="H75" s="148" t="s">
        <v>65</v>
      </c>
    </row>
    <row r="76" spans="1:8" outlineLevel="1">
      <c r="A76" s="142">
        <v>64</v>
      </c>
      <c r="B76" s="143" t="s">
        <v>199</v>
      </c>
      <c r="C76" s="144" t="s">
        <v>200</v>
      </c>
      <c r="D76" s="145" t="s">
        <v>128</v>
      </c>
      <c r="E76" s="146">
        <v>160</v>
      </c>
      <c r="F76" s="116"/>
      <c r="G76" s="147">
        <f t="shared" si="0"/>
        <v>0</v>
      </c>
      <c r="H76" s="148" t="s">
        <v>65</v>
      </c>
    </row>
    <row r="77" spans="1:8" outlineLevel="1">
      <c r="A77" s="142">
        <v>65</v>
      </c>
      <c r="B77" s="143" t="s">
        <v>201</v>
      </c>
      <c r="C77" s="144" t="s">
        <v>202</v>
      </c>
      <c r="D77" s="145" t="s">
        <v>128</v>
      </c>
      <c r="E77" s="146">
        <v>170</v>
      </c>
      <c r="F77" s="116"/>
      <c r="G77" s="147">
        <f t="shared" si="0"/>
        <v>0</v>
      </c>
      <c r="H77" s="148" t="s">
        <v>65</v>
      </c>
    </row>
    <row r="78" spans="1:8" outlineLevel="1">
      <c r="A78" s="142">
        <v>66</v>
      </c>
      <c r="B78" s="143" t="s">
        <v>203</v>
      </c>
      <c r="C78" s="144" t="s">
        <v>204</v>
      </c>
      <c r="D78" s="145" t="s">
        <v>128</v>
      </c>
      <c r="E78" s="146">
        <v>30</v>
      </c>
      <c r="F78" s="116"/>
      <c r="G78" s="147">
        <f t="shared" si="0"/>
        <v>0</v>
      </c>
      <c r="H78" s="148" t="s">
        <v>65</v>
      </c>
    </row>
    <row r="79" spans="1:8" outlineLevel="1">
      <c r="A79" s="142">
        <v>67</v>
      </c>
      <c r="B79" s="143" t="s">
        <v>230</v>
      </c>
      <c r="C79" s="144" t="s">
        <v>231</v>
      </c>
      <c r="D79" s="145" t="s">
        <v>128</v>
      </c>
      <c r="E79" s="146">
        <v>40</v>
      </c>
      <c r="F79" s="116"/>
      <c r="G79" s="147">
        <f t="shared" ref="G79" si="16">E79*F79</f>
        <v>0</v>
      </c>
      <c r="H79" s="148" t="s">
        <v>65</v>
      </c>
    </row>
    <row r="80" spans="1:8" outlineLevel="1">
      <c r="A80" s="142">
        <v>68</v>
      </c>
      <c r="B80" s="143" t="s">
        <v>205</v>
      </c>
      <c r="C80" s="144" t="s">
        <v>206</v>
      </c>
      <c r="D80" s="145" t="s">
        <v>207</v>
      </c>
      <c r="E80" s="146">
        <v>420</v>
      </c>
      <c r="F80" s="116"/>
      <c r="G80" s="147">
        <f t="shared" si="0"/>
        <v>0</v>
      </c>
      <c r="H80" s="148" t="s">
        <v>65</v>
      </c>
    </row>
    <row r="81" spans="1:8" outlineLevel="1">
      <c r="A81" s="142">
        <v>69</v>
      </c>
      <c r="B81" s="143" t="s">
        <v>208</v>
      </c>
      <c r="C81" s="144" t="s">
        <v>209</v>
      </c>
      <c r="D81" s="145" t="s">
        <v>207</v>
      </c>
      <c r="E81" s="146">
        <v>360</v>
      </c>
      <c r="F81" s="116"/>
      <c r="G81" s="147">
        <f t="shared" si="0"/>
        <v>0</v>
      </c>
      <c r="H81" s="148" t="s">
        <v>65</v>
      </c>
    </row>
    <row r="82" spans="1:8" outlineLevel="1">
      <c r="A82" s="142">
        <v>70</v>
      </c>
      <c r="B82" s="143" t="s">
        <v>210</v>
      </c>
      <c r="C82" s="144" t="s">
        <v>211</v>
      </c>
      <c r="D82" s="145" t="s">
        <v>207</v>
      </c>
      <c r="E82" s="146">
        <v>650</v>
      </c>
      <c r="F82" s="116"/>
      <c r="G82" s="147">
        <f t="shared" si="0"/>
        <v>0</v>
      </c>
      <c r="H82" s="148" t="s">
        <v>65</v>
      </c>
    </row>
    <row r="83" spans="1:8" outlineLevel="1">
      <c r="A83" s="142">
        <v>71</v>
      </c>
      <c r="B83" s="143" t="s">
        <v>212</v>
      </c>
      <c r="C83" s="144" t="s">
        <v>213</v>
      </c>
      <c r="D83" s="145" t="s">
        <v>207</v>
      </c>
      <c r="E83" s="146">
        <v>459</v>
      </c>
      <c r="F83" s="116"/>
      <c r="G83" s="147">
        <f t="shared" si="0"/>
        <v>0</v>
      </c>
      <c r="H83" s="148" t="s">
        <v>65</v>
      </c>
    </row>
    <row r="84" spans="1:8" outlineLevel="1">
      <c r="A84" s="142">
        <v>72</v>
      </c>
      <c r="B84" s="143" t="s">
        <v>214</v>
      </c>
      <c r="C84" s="144" t="s">
        <v>216</v>
      </c>
      <c r="D84" s="145" t="s">
        <v>207</v>
      </c>
      <c r="E84" s="146">
        <v>75</v>
      </c>
      <c r="F84" s="116"/>
      <c r="G84" s="147">
        <f t="shared" si="0"/>
        <v>0</v>
      </c>
      <c r="H84" s="148" t="s">
        <v>65</v>
      </c>
    </row>
    <row r="85" spans="1:8" outlineLevel="1">
      <c r="A85" s="142">
        <v>73</v>
      </c>
      <c r="B85" s="143" t="s">
        <v>215</v>
      </c>
      <c r="C85" s="144" t="s">
        <v>271</v>
      </c>
      <c r="D85" s="145" t="s">
        <v>207</v>
      </c>
      <c r="E85" s="146">
        <v>9</v>
      </c>
      <c r="F85" s="116"/>
      <c r="G85" s="147">
        <f t="shared" ref="G85" si="17">E85*F85</f>
        <v>0</v>
      </c>
      <c r="H85" s="148" t="s">
        <v>65</v>
      </c>
    </row>
    <row r="86" spans="1:8" ht="24" outlineLevel="1">
      <c r="A86" s="142">
        <v>74</v>
      </c>
      <c r="B86" s="143" t="s">
        <v>217</v>
      </c>
      <c r="C86" s="144" t="s">
        <v>218</v>
      </c>
      <c r="D86" s="145" t="s">
        <v>207</v>
      </c>
      <c r="E86" s="146">
        <v>110</v>
      </c>
      <c r="F86" s="116"/>
      <c r="G86" s="147">
        <f t="shared" si="0"/>
        <v>0</v>
      </c>
      <c r="H86" s="148" t="s">
        <v>65</v>
      </c>
    </row>
    <row r="87" spans="1:8" ht="24" outlineLevel="1">
      <c r="A87" s="142">
        <v>75</v>
      </c>
      <c r="B87" s="143" t="s">
        <v>219</v>
      </c>
      <c r="C87" s="144" t="s">
        <v>220</v>
      </c>
      <c r="D87" s="145" t="s">
        <v>207</v>
      </c>
      <c r="E87" s="146">
        <v>4</v>
      </c>
      <c r="F87" s="116"/>
      <c r="G87" s="147">
        <f t="shared" si="0"/>
        <v>0</v>
      </c>
      <c r="H87" s="148" t="s">
        <v>65</v>
      </c>
    </row>
    <row r="88" spans="1:8" outlineLevel="1">
      <c r="A88" s="142">
        <v>76</v>
      </c>
      <c r="B88" s="143" t="s">
        <v>221</v>
      </c>
      <c r="C88" s="144" t="s">
        <v>229</v>
      </c>
      <c r="D88" s="145" t="s">
        <v>207</v>
      </c>
      <c r="E88" s="146">
        <v>5</v>
      </c>
      <c r="F88" s="116"/>
      <c r="G88" s="147">
        <f t="shared" si="0"/>
        <v>0</v>
      </c>
      <c r="H88" s="148" t="s">
        <v>65</v>
      </c>
    </row>
    <row r="89" spans="1:8" ht="24" outlineLevel="1">
      <c r="A89" s="142">
        <v>77</v>
      </c>
      <c r="B89" s="143" t="s">
        <v>222</v>
      </c>
      <c r="C89" s="144" t="s">
        <v>223</v>
      </c>
      <c r="D89" s="145" t="s">
        <v>207</v>
      </c>
      <c r="E89" s="146">
        <v>12</v>
      </c>
      <c r="F89" s="116"/>
      <c r="G89" s="147">
        <f>E89*F89</f>
        <v>0</v>
      </c>
      <c r="H89" s="148" t="s">
        <v>65</v>
      </c>
    </row>
    <row r="90" spans="1:8" outlineLevel="1">
      <c r="A90" s="142">
        <v>78</v>
      </c>
      <c r="B90" s="143" t="s">
        <v>224</v>
      </c>
      <c r="C90" s="144" t="s">
        <v>225</v>
      </c>
      <c r="D90" s="145" t="s">
        <v>207</v>
      </c>
      <c r="E90" s="146">
        <v>6</v>
      </c>
      <c r="F90" s="116"/>
      <c r="G90" s="147">
        <f t="shared" si="0"/>
        <v>0</v>
      </c>
      <c r="H90" s="148" t="s">
        <v>65</v>
      </c>
    </row>
    <row r="91" spans="1:8" outlineLevel="1">
      <c r="A91" s="142">
        <v>79</v>
      </c>
      <c r="B91" s="143" t="s">
        <v>226</v>
      </c>
      <c r="C91" s="144" t="s">
        <v>227</v>
      </c>
      <c r="D91" s="145" t="s">
        <v>207</v>
      </c>
      <c r="E91" s="146">
        <v>1</v>
      </c>
      <c r="F91" s="116"/>
      <c r="G91" s="147">
        <f t="shared" si="0"/>
        <v>0</v>
      </c>
      <c r="H91" s="148" t="s">
        <v>65</v>
      </c>
    </row>
    <row r="92" spans="1:8" outlineLevel="1">
      <c r="A92" s="138"/>
      <c r="B92" s="149"/>
      <c r="C92" s="150" t="s">
        <v>232</v>
      </c>
      <c r="D92" s="151"/>
      <c r="E92" s="152"/>
      <c r="F92" s="153"/>
      <c r="G92" s="141">
        <f t="shared" ref="G92:G116" si="18">E92*F92</f>
        <v>0</v>
      </c>
      <c r="H92" s="140"/>
    </row>
    <row r="93" spans="1:8" outlineLevel="1">
      <c r="A93" s="142">
        <v>80</v>
      </c>
      <c r="B93" s="143" t="s">
        <v>233</v>
      </c>
      <c r="C93" s="144" t="s">
        <v>234</v>
      </c>
      <c r="D93" s="145" t="s">
        <v>207</v>
      </c>
      <c r="E93" s="146">
        <v>25</v>
      </c>
      <c r="F93" s="116"/>
      <c r="G93" s="147">
        <f t="shared" si="18"/>
        <v>0</v>
      </c>
      <c r="H93" s="148" t="s">
        <v>65</v>
      </c>
    </row>
    <row r="94" spans="1:8" outlineLevel="1">
      <c r="A94" s="142">
        <v>81</v>
      </c>
      <c r="B94" s="143" t="s">
        <v>235</v>
      </c>
      <c r="C94" s="144" t="s">
        <v>236</v>
      </c>
      <c r="D94" s="145" t="s">
        <v>207</v>
      </c>
      <c r="E94" s="146">
        <v>11</v>
      </c>
      <c r="F94" s="116"/>
      <c r="G94" s="147">
        <f t="shared" si="18"/>
        <v>0</v>
      </c>
      <c r="H94" s="148" t="s">
        <v>65</v>
      </c>
    </row>
    <row r="95" spans="1:8" outlineLevel="1">
      <c r="A95" s="142">
        <v>82</v>
      </c>
      <c r="B95" s="143" t="s">
        <v>237</v>
      </c>
      <c r="C95" s="144" t="s">
        <v>238</v>
      </c>
      <c r="D95" s="145" t="s">
        <v>207</v>
      </c>
      <c r="E95" s="146">
        <v>19</v>
      </c>
      <c r="F95" s="116"/>
      <c r="G95" s="147">
        <f t="shared" si="18"/>
        <v>0</v>
      </c>
      <c r="H95" s="148" t="s">
        <v>65</v>
      </c>
    </row>
    <row r="96" spans="1:8" outlineLevel="1">
      <c r="A96" s="142">
        <v>83</v>
      </c>
      <c r="B96" s="143" t="s">
        <v>273</v>
      </c>
      <c r="C96" s="144" t="s">
        <v>261</v>
      </c>
      <c r="D96" s="145" t="s">
        <v>73</v>
      </c>
      <c r="E96" s="146">
        <v>1</v>
      </c>
      <c r="F96" s="116"/>
      <c r="G96" s="147">
        <f t="shared" si="18"/>
        <v>0</v>
      </c>
      <c r="H96" s="148" t="s">
        <v>65</v>
      </c>
    </row>
    <row r="97" spans="1:8" ht="13.5" customHeight="1" outlineLevel="1">
      <c r="A97" s="142">
        <v>84</v>
      </c>
      <c r="B97" s="143" t="s">
        <v>274</v>
      </c>
      <c r="C97" s="144" t="s">
        <v>262</v>
      </c>
      <c r="D97" s="145" t="s">
        <v>73</v>
      </c>
      <c r="E97" s="146">
        <v>9</v>
      </c>
      <c r="F97" s="116"/>
      <c r="G97" s="147">
        <f t="shared" si="18"/>
        <v>0</v>
      </c>
      <c r="H97" s="148" t="s">
        <v>65</v>
      </c>
    </row>
    <row r="98" spans="1:8" outlineLevel="1">
      <c r="A98" s="142">
        <v>85</v>
      </c>
      <c r="B98" s="143" t="s">
        <v>239</v>
      </c>
      <c r="C98" s="144" t="s">
        <v>240</v>
      </c>
      <c r="D98" s="145" t="s">
        <v>207</v>
      </c>
      <c r="E98" s="146">
        <v>26</v>
      </c>
      <c r="F98" s="116"/>
      <c r="G98" s="147">
        <f t="shared" si="18"/>
        <v>0</v>
      </c>
      <c r="H98" s="148" t="s">
        <v>65</v>
      </c>
    </row>
    <row r="99" spans="1:8" outlineLevel="1">
      <c r="A99" s="142">
        <v>86</v>
      </c>
      <c r="B99" s="143" t="s">
        <v>241</v>
      </c>
      <c r="C99" s="144" t="s">
        <v>263</v>
      </c>
      <c r="D99" s="145" t="s">
        <v>207</v>
      </c>
      <c r="E99" s="146">
        <v>3</v>
      </c>
      <c r="F99" s="116"/>
      <c r="G99" s="147">
        <f t="shared" ref="G99" si="19">E99*F99</f>
        <v>0</v>
      </c>
      <c r="H99" s="148" t="s">
        <v>65</v>
      </c>
    </row>
    <row r="100" spans="1:8" outlineLevel="1">
      <c r="A100" s="142">
        <v>87</v>
      </c>
      <c r="B100" s="143" t="s">
        <v>242</v>
      </c>
      <c r="C100" s="144" t="s">
        <v>243</v>
      </c>
      <c r="D100" s="145" t="s">
        <v>207</v>
      </c>
      <c r="E100" s="146">
        <v>98</v>
      </c>
      <c r="F100" s="116"/>
      <c r="G100" s="147">
        <f t="shared" si="18"/>
        <v>0</v>
      </c>
      <c r="H100" s="148" t="s">
        <v>65</v>
      </c>
    </row>
    <row r="101" spans="1:8" outlineLevel="1">
      <c r="A101" s="142">
        <v>88</v>
      </c>
      <c r="B101" s="143" t="s">
        <v>244</v>
      </c>
      <c r="C101" s="144" t="s">
        <v>264</v>
      </c>
      <c r="D101" s="145" t="s">
        <v>207</v>
      </c>
      <c r="E101" s="146">
        <v>28</v>
      </c>
      <c r="F101" s="116"/>
      <c r="G101" s="147">
        <f t="shared" si="18"/>
        <v>0</v>
      </c>
      <c r="H101" s="148" t="s">
        <v>65</v>
      </c>
    </row>
    <row r="102" spans="1:8" outlineLevel="1">
      <c r="A102" s="142">
        <v>89</v>
      </c>
      <c r="B102" s="143" t="s">
        <v>245</v>
      </c>
      <c r="C102" s="144" t="s">
        <v>246</v>
      </c>
      <c r="D102" s="145" t="s">
        <v>207</v>
      </c>
      <c r="E102" s="146">
        <v>75</v>
      </c>
      <c r="F102" s="116"/>
      <c r="G102" s="147">
        <f t="shared" si="18"/>
        <v>0</v>
      </c>
      <c r="H102" s="148" t="s">
        <v>65</v>
      </c>
    </row>
    <row r="103" spans="1:8" outlineLevel="1">
      <c r="A103" s="142">
        <v>90</v>
      </c>
      <c r="B103" s="143" t="s">
        <v>247</v>
      </c>
      <c r="C103" s="144" t="s">
        <v>248</v>
      </c>
      <c r="D103" s="145" t="s">
        <v>207</v>
      </c>
      <c r="E103" s="146">
        <v>58</v>
      </c>
      <c r="F103" s="116"/>
      <c r="G103" s="147">
        <f t="shared" si="18"/>
        <v>0</v>
      </c>
      <c r="H103" s="148" t="s">
        <v>65</v>
      </c>
    </row>
    <row r="104" spans="1:8" outlineLevel="1">
      <c r="A104" s="142">
        <v>91</v>
      </c>
      <c r="B104" s="143" t="s">
        <v>249</v>
      </c>
      <c r="C104" s="144" t="s">
        <v>250</v>
      </c>
      <c r="D104" s="145" t="s">
        <v>207</v>
      </c>
      <c r="E104" s="146">
        <v>72</v>
      </c>
      <c r="F104" s="116"/>
      <c r="G104" s="147">
        <f t="shared" si="18"/>
        <v>0</v>
      </c>
      <c r="H104" s="148" t="s">
        <v>65</v>
      </c>
    </row>
    <row r="105" spans="1:8" outlineLevel="1">
      <c r="A105" s="142">
        <v>92</v>
      </c>
      <c r="B105" s="143" t="s">
        <v>251</v>
      </c>
      <c r="C105" s="144" t="s">
        <v>252</v>
      </c>
      <c r="D105" s="145" t="s">
        <v>207</v>
      </c>
      <c r="E105" s="146">
        <v>24</v>
      </c>
      <c r="F105" s="116"/>
      <c r="G105" s="147">
        <f t="shared" si="18"/>
        <v>0</v>
      </c>
      <c r="H105" s="148" t="s">
        <v>65</v>
      </c>
    </row>
    <row r="106" spans="1:8" outlineLevel="1">
      <c r="A106" s="142">
        <v>93</v>
      </c>
      <c r="B106" s="143" t="s">
        <v>253</v>
      </c>
      <c r="C106" s="144" t="s">
        <v>254</v>
      </c>
      <c r="D106" s="145" t="s">
        <v>207</v>
      </c>
      <c r="E106" s="146">
        <v>40</v>
      </c>
      <c r="F106" s="116"/>
      <c r="G106" s="147">
        <f t="shared" si="18"/>
        <v>0</v>
      </c>
      <c r="H106" s="148" t="s">
        <v>65</v>
      </c>
    </row>
    <row r="107" spans="1:8" outlineLevel="1">
      <c r="A107" s="142">
        <v>94</v>
      </c>
      <c r="B107" s="143" t="s">
        <v>255</v>
      </c>
      <c r="C107" s="144" t="s">
        <v>256</v>
      </c>
      <c r="D107" s="145" t="s">
        <v>207</v>
      </c>
      <c r="E107" s="146">
        <v>20</v>
      </c>
      <c r="F107" s="116"/>
      <c r="G107" s="147">
        <f>E107*F107</f>
        <v>0</v>
      </c>
      <c r="H107" s="148" t="s">
        <v>65</v>
      </c>
    </row>
    <row r="108" spans="1:8" outlineLevel="1">
      <c r="A108" s="142">
        <v>95</v>
      </c>
      <c r="B108" s="143" t="s">
        <v>275</v>
      </c>
      <c r="C108" s="144" t="s">
        <v>265</v>
      </c>
      <c r="D108" s="145" t="s">
        <v>73</v>
      </c>
      <c r="E108" s="146">
        <v>40</v>
      </c>
      <c r="F108" s="116"/>
      <c r="G108" s="147">
        <f t="shared" ref="G108:G110" si="20">E108*F108</f>
        <v>0</v>
      </c>
      <c r="H108" s="148" t="s">
        <v>65</v>
      </c>
    </row>
    <row r="109" spans="1:8" ht="12.75" customHeight="1" outlineLevel="1">
      <c r="A109" s="142">
        <v>96</v>
      </c>
      <c r="B109" s="143" t="s">
        <v>276</v>
      </c>
      <c r="C109" s="144" t="s">
        <v>266</v>
      </c>
      <c r="D109" s="145" t="s">
        <v>73</v>
      </c>
      <c r="E109" s="146">
        <v>20</v>
      </c>
      <c r="F109" s="116"/>
      <c r="G109" s="147">
        <f t="shared" si="20"/>
        <v>0</v>
      </c>
      <c r="H109" s="148" t="s">
        <v>65</v>
      </c>
    </row>
    <row r="110" spans="1:8" outlineLevel="1">
      <c r="A110" s="142">
        <v>97</v>
      </c>
      <c r="B110" s="143" t="s">
        <v>278</v>
      </c>
      <c r="C110" s="144" t="s">
        <v>268</v>
      </c>
      <c r="D110" s="145" t="s">
        <v>73</v>
      </c>
      <c r="E110" s="146">
        <v>11</v>
      </c>
      <c r="F110" s="116"/>
      <c r="G110" s="147">
        <f t="shared" si="20"/>
        <v>0</v>
      </c>
      <c r="H110" s="148" t="s">
        <v>65</v>
      </c>
    </row>
    <row r="111" spans="1:8" outlineLevel="1">
      <c r="A111" s="142">
        <v>98</v>
      </c>
      <c r="B111" s="143" t="s">
        <v>279</v>
      </c>
      <c r="C111" s="144" t="s">
        <v>267</v>
      </c>
      <c r="D111" s="145" t="s">
        <v>73</v>
      </c>
      <c r="E111" s="146">
        <v>5</v>
      </c>
      <c r="F111" s="116"/>
      <c r="G111" s="147">
        <f t="shared" ref="G111:G112" si="21">E111*F111</f>
        <v>0</v>
      </c>
      <c r="H111" s="148" t="s">
        <v>65</v>
      </c>
    </row>
    <row r="112" spans="1:8" outlineLevel="1">
      <c r="A112" s="142">
        <v>99</v>
      </c>
      <c r="B112" s="143" t="s">
        <v>280</v>
      </c>
      <c r="C112" s="144" t="s">
        <v>269</v>
      </c>
      <c r="D112" s="145" t="s">
        <v>73</v>
      </c>
      <c r="E112" s="146">
        <v>9</v>
      </c>
      <c r="F112" s="116"/>
      <c r="G112" s="147">
        <f t="shared" si="21"/>
        <v>0</v>
      </c>
      <c r="H112" s="148" t="s">
        <v>65</v>
      </c>
    </row>
    <row r="113" spans="1:8" outlineLevel="1">
      <c r="A113" s="142">
        <v>100</v>
      </c>
      <c r="B113" s="143" t="s">
        <v>257</v>
      </c>
      <c r="C113" s="144" t="s">
        <v>258</v>
      </c>
      <c r="D113" s="145" t="s">
        <v>207</v>
      </c>
      <c r="E113" s="146">
        <v>1</v>
      </c>
      <c r="F113" s="116"/>
      <c r="G113" s="147">
        <f t="shared" si="18"/>
        <v>0</v>
      </c>
      <c r="H113" s="148" t="s">
        <v>65</v>
      </c>
    </row>
    <row r="114" spans="1:8" outlineLevel="1">
      <c r="A114" s="142">
        <v>101</v>
      </c>
      <c r="B114" s="143" t="s">
        <v>259</v>
      </c>
      <c r="C114" s="144" t="s">
        <v>260</v>
      </c>
      <c r="D114" s="145" t="s">
        <v>207</v>
      </c>
      <c r="E114" s="146">
        <v>3</v>
      </c>
      <c r="F114" s="116"/>
      <c r="G114" s="147">
        <f t="shared" si="18"/>
        <v>0</v>
      </c>
      <c r="H114" s="148" t="s">
        <v>65</v>
      </c>
    </row>
    <row r="115" spans="1:8" outlineLevel="1">
      <c r="A115" s="142">
        <v>102</v>
      </c>
      <c r="B115" s="143" t="s">
        <v>277</v>
      </c>
      <c r="C115" s="144" t="s">
        <v>270</v>
      </c>
      <c r="D115" s="145" t="s">
        <v>73</v>
      </c>
      <c r="E115" s="146">
        <v>5</v>
      </c>
      <c r="F115" s="116"/>
      <c r="G115" s="147">
        <f t="shared" si="18"/>
        <v>0</v>
      </c>
      <c r="H115" s="148" t="s">
        <v>65</v>
      </c>
    </row>
    <row r="116" spans="1:8" outlineLevel="1">
      <c r="A116" s="138"/>
      <c r="B116" s="149"/>
      <c r="C116" s="150" t="s">
        <v>327</v>
      </c>
      <c r="D116" s="151"/>
      <c r="E116" s="152"/>
      <c r="F116" s="153"/>
      <c r="G116" s="141">
        <f t="shared" si="18"/>
        <v>0</v>
      </c>
      <c r="H116" s="140"/>
    </row>
    <row r="117" spans="1:8" outlineLevel="1">
      <c r="A117" s="142">
        <v>103</v>
      </c>
      <c r="B117" s="143" t="s">
        <v>330</v>
      </c>
      <c r="C117" s="144" t="s">
        <v>328</v>
      </c>
      <c r="D117" s="145" t="s">
        <v>73</v>
      </c>
      <c r="E117" s="146">
        <v>1</v>
      </c>
      <c r="F117" s="116"/>
      <c r="G117" s="147">
        <f>E117*F117</f>
        <v>0</v>
      </c>
      <c r="H117" s="148" t="s">
        <v>65</v>
      </c>
    </row>
    <row r="118" spans="1:8" outlineLevel="1">
      <c r="A118" s="142">
        <v>104</v>
      </c>
      <c r="B118" s="143" t="s">
        <v>331</v>
      </c>
      <c r="C118" s="144" t="s">
        <v>329</v>
      </c>
      <c r="D118" s="145" t="s">
        <v>73</v>
      </c>
      <c r="E118" s="146">
        <v>2</v>
      </c>
      <c r="F118" s="116"/>
      <c r="G118" s="147">
        <f>E118*F118</f>
        <v>0</v>
      </c>
      <c r="H118" s="148" t="s">
        <v>65</v>
      </c>
    </row>
    <row r="119" spans="1:8" outlineLevel="1">
      <c r="A119" s="138"/>
      <c r="B119" s="149"/>
      <c r="C119" s="150" t="s">
        <v>272</v>
      </c>
      <c r="D119" s="151"/>
      <c r="E119" s="152"/>
      <c r="F119" s="153"/>
      <c r="G119" s="141">
        <f t="shared" ref="G119:G139" si="22">E119*F119</f>
        <v>0</v>
      </c>
      <c r="H119" s="140"/>
    </row>
    <row r="120" spans="1:8" outlineLevel="1">
      <c r="A120" s="142">
        <v>105</v>
      </c>
      <c r="B120" s="143" t="s">
        <v>281</v>
      </c>
      <c r="C120" s="144" t="s">
        <v>282</v>
      </c>
      <c r="D120" s="145" t="s">
        <v>207</v>
      </c>
      <c r="E120" s="146">
        <v>95</v>
      </c>
      <c r="F120" s="116"/>
      <c r="G120" s="147">
        <f t="shared" si="22"/>
        <v>0</v>
      </c>
      <c r="H120" s="148" t="s">
        <v>65</v>
      </c>
    </row>
    <row r="121" spans="1:8" outlineLevel="1">
      <c r="A121" s="142">
        <v>106</v>
      </c>
      <c r="B121" s="143" t="s">
        <v>283</v>
      </c>
      <c r="C121" s="144" t="s">
        <v>284</v>
      </c>
      <c r="D121" s="145" t="s">
        <v>207</v>
      </c>
      <c r="E121" s="146">
        <v>825</v>
      </c>
      <c r="F121" s="116"/>
      <c r="G121" s="147">
        <f t="shared" si="22"/>
        <v>0</v>
      </c>
      <c r="H121" s="148" t="s">
        <v>65</v>
      </c>
    </row>
    <row r="122" spans="1:8" outlineLevel="1">
      <c r="A122" s="142">
        <v>107</v>
      </c>
      <c r="B122" s="143" t="s">
        <v>285</v>
      </c>
      <c r="C122" s="144" t="s">
        <v>286</v>
      </c>
      <c r="D122" s="145" t="s">
        <v>106</v>
      </c>
      <c r="E122" s="146">
        <v>1</v>
      </c>
      <c r="F122" s="116"/>
      <c r="G122" s="147">
        <f t="shared" si="22"/>
        <v>0</v>
      </c>
      <c r="H122" s="148" t="s">
        <v>65</v>
      </c>
    </row>
    <row r="123" spans="1:8" outlineLevel="1">
      <c r="A123" s="142">
        <v>108</v>
      </c>
      <c r="B123" s="143" t="s">
        <v>287</v>
      </c>
      <c r="C123" s="144" t="s">
        <v>288</v>
      </c>
      <c r="D123" s="145" t="s">
        <v>106</v>
      </c>
      <c r="E123" s="146">
        <v>1</v>
      </c>
      <c r="F123" s="116"/>
      <c r="G123" s="147">
        <f t="shared" si="22"/>
        <v>0</v>
      </c>
      <c r="H123" s="148" t="s">
        <v>65</v>
      </c>
    </row>
    <row r="124" spans="1:8" ht="13.5" customHeight="1" outlineLevel="1">
      <c r="A124" s="142">
        <v>109</v>
      </c>
      <c r="B124" s="143" t="s">
        <v>289</v>
      </c>
      <c r="C124" s="144" t="s">
        <v>290</v>
      </c>
      <c r="D124" s="145" t="s">
        <v>207</v>
      </c>
      <c r="E124" s="146">
        <v>72</v>
      </c>
      <c r="F124" s="116"/>
      <c r="G124" s="147">
        <f t="shared" si="22"/>
        <v>0</v>
      </c>
      <c r="H124" s="148" t="s">
        <v>65</v>
      </c>
    </row>
    <row r="125" spans="1:8" outlineLevel="1">
      <c r="A125" s="142">
        <v>110</v>
      </c>
      <c r="B125" s="143" t="s">
        <v>291</v>
      </c>
      <c r="C125" s="144" t="s">
        <v>292</v>
      </c>
      <c r="D125" s="145" t="s">
        <v>106</v>
      </c>
      <c r="E125" s="146">
        <v>1</v>
      </c>
      <c r="F125" s="116"/>
      <c r="G125" s="147">
        <f t="shared" si="22"/>
        <v>0</v>
      </c>
      <c r="H125" s="148" t="s">
        <v>65</v>
      </c>
    </row>
    <row r="126" spans="1:8" outlineLevel="1">
      <c r="A126" s="142">
        <v>111</v>
      </c>
      <c r="B126" s="143" t="s">
        <v>293</v>
      </c>
      <c r="C126" s="144" t="s">
        <v>326</v>
      </c>
      <c r="D126" s="145" t="s">
        <v>128</v>
      </c>
      <c r="E126" s="146">
        <v>5</v>
      </c>
      <c r="F126" s="116"/>
      <c r="G126" s="147">
        <f t="shared" si="22"/>
        <v>0</v>
      </c>
      <c r="H126" s="148" t="s">
        <v>65</v>
      </c>
    </row>
    <row r="127" spans="1:8" outlineLevel="1">
      <c r="A127" s="142">
        <v>112</v>
      </c>
      <c r="B127" s="143" t="s">
        <v>295</v>
      </c>
      <c r="C127" s="144" t="s">
        <v>294</v>
      </c>
      <c r="D127" s="145" t="s">
        <v>106</v>
      </c>
      <c r="E127" s="146">
        <v>1</v>
      </c>
      <c r="F127" s="116"/>
      <c r="G127" s="147">
        <f t="shared" si="22"/>
        <v>0</v>
      </c>
      <c r="H127" s="148" t="s">
        <v>65</v>
      </c>
    </row>
    <row r="128" spans="1:8" outlineLevel="1">
      <c r="A128" s="142">
        <v>113</v>
      </c>
      <c r="B128" s="143" t="s">
        <v>297</v>
      </c>
      <c r="C128" s="144" t="s">
        <v>296</v>
      </c>
      <c r="D128" s="145" t="s">
        <v>106</v>
      </c>
      <c r="E128" s="146">
        <v>1</v>
      </c>
      <c r="F128" s="116"/>
      <c r="G128" s="147">
        <f t="shared" si="22"/>
        <v>0</v>
      </c>
      <c r="H128" s="148" t="s">
        <v>65</v>
      </c>
    </row>
    <row r="129" spans="1:8" outlineLevel="1">
      <c r="A129" s="142">
        <v>114</v>
      </c>
      <c r="B129" s="143" t="s">
        <v>300</v>
      </c>
      <c r="C129" s="144" t="s">
        <v>298</v>
      </c>
      <c r="D129" s="145" t="s">
        <v>299</v>
      </c>
      <c r="E129" s="146">
        <v>3</v>
      </c>
      <c r="F129" s="116"/>
      <c r="G129" s="147">
        <f t="shared" si="22"/>
        <v>0</v>
      </c>
      <c r="H129" s="148" t="s">
        <v>65</v>
      </c>
    </row>
    <row r="130" spans="1:8" outlineLevel="1">
      <c r="A130" s="142">
        <v>115</v>
      </c>
      <c r="B130" s="143" t="s">
        <v>302</v>
      </c>
      <c r="C130" s="144" t="s">
        <v>301</v>
      </c>
      <c r="D130" s="145" t="s">
        <v>207</v>
      </c>
      <c r="E130" s="146">
        <v>1</v>
      </c>
      <c r="F130" s="116"/>
      <c r="G130" s="147">
        <f t="shared" si="22"/>
        <v>0</v>
      </c>
      <c r="H130" s="148" t="s">
        <v>65</v>
      </c>
    </row>
    <row r="131" spans="1:8" outlineLevel="1">
      <c r="A131" s="142">
        <v>116</v>
      </c>
      <c r="B131" s="143" t="s">
        <v>304</v>
      </c>
      <c r="C131" s="144" t="s">
        <v>303</v>
      </c>
      <c r="D131" s="145" t="s">
        <v>207</v>
      </c>
      <c r="E131" s="146">
        <v>1</v>
      </c>
      <c r="F131" s="116"/>
      <c r="G131" s="147">
        <f t="shared" si="22"/>
        <v>0</v>
      </c>
      <c r="H131" s="148" t="s">
        <v>65</v>
      </c>
    </row>
    <row r="132" spans="1:8" outlineLevel="1">
      <c r="A132" s="142">
        <v>117</v>
      </c>
      <c r="B132" s="143" t="s">
        <v>306</v>
      </c>
      <c r="C132" s="144" t="s">
        <v>305</v>
      </c>
      <c r="D132" s="145" t="s">
        <v>207</v>
      </c>
      <c r="E132" s="146">
        <v>1</v>
      </c>
      <c r="F132" s="116"/>
      <c r="G132" s="147">
        <f t="shared" si="22"/>
        <v>0</v>
      </c>
      <c r="H132" s="148" t="s">
        <v>65</v>
      </c>
    </row>
    <row r="133" spans="1:8" outlineLevel="1">
      <c r="A133" s="142">
        <v>118</v>
      </c>
      <c r="B133" s="143" t="s">
        <v>308</v>
      </c>
      <c r="C133" s="144" t="s">
        <v>307</v>
      </c>
      <c r="D133" s="145" t="s">
        <v>207</v>
      </c>
      <c r="E133" s="146">
        <v>1</v>
      </c>
      <c r="F133" s="116"/>
      <c r="G133" s="147">
        <f t="shared" si="22"/>
        <v>0</v>
      </c>
      <c r="H133" s="148" t="s">
        <v>65</v>
      </c>
    </row>
    <row r="134" spans="1:8" outlineLevel="1">
      <c r="A134" s="142">
        <v>119</v>
      </c>
      <c r="B134" s="143" t="s">
        <v>332</v>
      </c>
      <c r="C134" s="144" t="s">
        <v>309</v>
      </c>
      <c r="D134" s="145" t="s">
        <v>207</v>
      </c>
      <c r="E134" s="146">
        <v>1</v>
      </c>
      <c r="F134" s="116"/>
      <c r="G134" s="147">
        <f t="shared" si="22"/>
        <v>0</v>
      </c>
      <c r="H134" s="148" t="s">
        <v>65</v>
      </c>
    </row>
    <row r="135" spans="1:8" outlineLevel="1">
      <c r="A135" s="142">
        <v>120</v>
      </c>
      <c r="B135" s="143" t="s">
        <v>333</v>
      </c>
      <c r="C135" s="144" t="s">
        <v>325</v>
      </c>
      <c r="D135" s="145" t="s">
        <v>128</v>
      </c>
      <c r="E135" s="146">
        <v>75</v>
      </c>
      <c r="F135" s="116"/>
      <c r="G135" s="147">
        <f t="shared" si="22"/>
        <v>0</v>
      </c>
      <c r="H135" s="148" t="s">
        <v>65</v>
      </c>
    </row>
    <row r="136" spans="1:8" outlineLevel="1">
      <c r="A136" s="142">
        <v>121</v>
      </c>
      <c r="B136" s="143" t="s">
        <v>310</v>
      </c>
      <c r="C136" s="144" t="s">
        <v>311</v>
      </c>
      <c r="D136" s="145" t="s">
        <v>312</v>
      </c>
      <c r="E136" s="146">
        <v>60</v>
      </c>
      <c r="F136" s="116"/>
      <c r="G136" s="147">
        <f t="shared" si="22"/>
        <v>0</v>
      </c>
      <c r="H136" s="148" t="s">
        <v>65</v>
      </c>
    </row>
    <row r="137" spans="1:8" outlineLevel="1">
      <c r="A137" s="142">
        <v>122</v>
      </c>
      <c r="B137" s="143" t="s">
        <v>313</v>
      </c>
      <c r="C137" s="144" t="s">
        <v>314</v>
      </c>
      <c r="D137" s="145" t="s">
        <v>312</v>
      </c>
      <c r="E137" s="146">
        <v>32</v>
      </c>
      <c r="F137" s="116"/>
      <c r="G137" s="147">
        <f t="shared" si="22"/>
        <v>0</v>
      </c>
      <c r="H137" s="148" t="s">
        <v>65</v>
      </c>
    </row>
    <row r="138" spans="1:8" ht="12.75" customHeight="1" outlineLevel="1">
      <c r="A138" s="142">
        <v>123</v>
      </c>
      <c r="B138" s="143" t="s">
        <v>315</v>
      </c>
      <c r="C138" s="144" t="s">
        <v>316</v>
      </c>
      <c r="D138" s="145" t="s">
        <v>312</v>
      </c>
      <c r="E138" s="146">
        <v>10</v>
      </c>
      <c r="F138" s="116"/>
      <c r="G138" s="147">
        <f t="shared" si="22"/>
        <v>0</v>
      </c>
      <c r="H138" s="148" t="s">
        <v>65</v>
      </c>
    </row>
    <row r="139" spans="1:8" outlineLevel="1">
      <c r="A139" s="142">
        <v>124</v>
      </c>
      <c r="B139" s="143" t="s">
        <v>317</v>
      </c>
      <c r="C139" s="144" t="s">
        <v>318</v>
      </c>
      <c r="D139" s="145" t="s">
        <v>312</v>
      </c>
      <c r="E139" s="146">
        <v>28</v>
      </c>
      <c r="F139" s="116"/>
      <c r="G139" s="147">
        <f t="shared" si="22"/>
        <v>0</v>
      </c>
      <c r="H139" s="148" t="s">
        <v>65</v>
      </c>
    </row>
    <row r="140" spans="1:8" outlineLevel="1">
      <c r="A140" s="142">
        <v>125</v>
      </c>
      <c r="B140" s="143" t="s">
        <v>334</v>
      </c>
      <c r="C140" s="144" t="s">
        <v>321</v>
      </c>
      <c r="D140" s="145" t="s">
        <v>312</v>
      </c>
      <c r="E140" s="146">
        <v>12</v>
      </c>
      <c r="F140" s="116"/>
      <c r="G140" s="147">
        <f>E140*F140</f>
        <v>0</v>
      </c>
      <c r="H140" s="148" t="s">
        <v>65</v>
      </c>
    </row>
    <row r="141" spans="1:8" outlineLevel="1">
      <c r="A141" s="142">
        <v>126</v>
      </c>
      <c r="B141" s="143" t="s">
        <v>335</v>
      </c>
      <c r="C141" s="144" t="s">
        <v>322</v>
      </c>
      <c r="D141" s="145" t="s">
        <v>312</v>
      </c>
      <c r="E141" s="146">
        <v>14</v>
      </c>
      <c r="F141" s="116"/>
      <c r="G141" s="147">
        <f>E141*F141</f>
        <v>0</v>
      </c>
      <c r="H141" s="148" t="s">
        <v>65</v>
      </c>
    </row>
    <row r="142" spans="1:8" outlineLevel="1">
      <c r="A142" s="142">
        <v>127</v>
      </c>
      <c r="B142" s="143" t="s">
        <v>336</v>
      </c>
      <c r="C142" s="144" t="s">
        <v>323</v>
      </c>
      <c r="D142" s="145" t="s">
        <v>312</v>
      </c>
      <c r="E142" s="146">
        <v>12</v>
      </c>
      <c r="F142" s="116"/>
      <c r="G142" s="147">
        <f>E142*F142</f>
        <v>0</v>
      </c>
      <c r="H142" s="148" t="s">
        <v>65</v>
      </c>
    </row>
    <row r="143" spans="1:8" outlineLevel="1">
      <c r="A143" s="142">
        <v>128</v>
      </c>
      <c r="B143" s="143" t="s">
        <v>337</v>
      </c>
      <c r="C143" s="144" t="s">
        <v>324</v>
      </c>
      <c r="D143" s="145" t="s">
        <v>312</v>
      </c>
      <c r="E143" s="146">
        <v>18</v>
      </c>
      <c r="F143" s="116"/>
      <c r="G143" s="147">
        <f>E143*F143</f>
        <v>0</v>
      </c>
      <c r="H143" s="148" t="s">
        <v>65</v>
      </c>
    </row>
    <row r="144" spans="1:8" outlineLevel="1">
      <c r="A144" s="142">
        <v>129</v>
      </c>
      <c r="B144" s="143" t="s">
        <v>319</v>
      </c>
      <c r="C144" s="144" t="s">
        <v>320</v>
      </c>
      <c r="D144" s="145" t="s">
        <v>207</v>
      </c>
      <c r="E144" s="146">
        <v>1</v>
      </c>
      <c r="F144" s="116"/>
      <c r="G144" s="147">
        <f>E144*F144</f>
        <v>0</v>
      </c>
      <c r="H144" s="148" t="s">
        <v>65</v>
      </c>
    </row>
    <row r="145" spans="1:17">
      <c r="A145" s="154"/>
      <c r="B145" s="155" t="s">
        <v>13</v>
      </c>
      <c r="C145" s="156" t="s">
        <v>67</v>
      </c>
      <c r="D145" s="157"/>
      <c r="E145" s="158"/>
      <c r="F145" s="159"/>
      <c r="G145" s="160">
        <f>G8</f>
        <v>0</v>
      </c>
      <c r="H145" s="161"/>
      <c r="O145" s="118" t="e">
        <f>SUMIF(#REF!,#REF!,G7:G144)</f>
        <v>#REF!</v>
      </c>
      <c r="P145" s="118" t="e">
        <f>SUMIF(#REF!,#REF!,G7:G144)</f>
        <v>#REF!</v>
      </c>
      <c r="Q145" s="118" t="s">
        <v>68</v>
      </c>
    </row>
  </sheetData>
  <sheetProtection algorithmName="SHA-512" hashValue="If+uUBRs91ibqR56uHHD2cXLQp5PBh+QLEO9MZJ76qShk+79dHpGpCedPDRUoxMGOpjpbD31nsB4/DB4m8MkAg==" saltValue="kmBQKB+s5+5OyFX9jBoj0Q==" spinCount="100000" sheet="1" objects="1" scenarios="1"/>
  <mergeCells count="4">
    <mergeCell ref="A1:G1"/>
    <mergeCell ref="C2:G2"/>
    <mergeCell ref="C3:G3"/>
    <mergeCell ref="C4:G4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520f6-c3e7-4665-935e-76212ffe1ba7" xsi:nil="true"/>
    <lcf76f155ced4ddcb4097134ff3c332f xmlns="aeac9df1-26c7-4f1b-a0a3-9bbb305d4e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6DFACDBC84724698627CDFA706DBD9" ma:contentTypeVersion="16" ma:contentTypeDescription="Vytvoří nový dokument" ma:contentTypeScope="" ma:versionID="6329f322bcd3e18dfd220a931793aee1">
  <xsd:schema xmlns:xsd="http://www.w3.org/2001/XMLSchema" xmlns:xs="http://www.w3.org/2001/XMLSchema" xmlns:p="http://schemas.microsoft.com/office/2006/metadata/properties" xmlns:ns2="a5e520f6-c3e7-4665-935e-76212ffe1ba7" xmlns:ns3="aeac9df1-26c7-4f1b-a0a3-9bbb305d4e31" targetNamespace="http://schemas.microsoft.com/office/2006/metadata/properties" ma:root="true" ma:fieldsID="fe758adbe71accaaefcbed51cbac65e0" ns2:_="" ns3:_="">
    <xsd:import namespace="a5e520f6-c3e7-4665-935e-76212ffe1ba7"/>
    <xsd:import namespace="aeac9df1-26c7-4f1b-a0a3-9bbb305d4e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520f6-c3e7-4665-935e-76212ffe1b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e6494bd-dd50-4140-b28e-339a97980cf4}" ma:internalName="TaxCatchAll" ma:showField="CatchAllData" ma:web="a5e520f6-c3e7-4665-935e-76212ffe1b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c9df1-26c7-4f1b-a0a3-9bbb305d4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d8fbdd7-d3a3-46dd-892a-ca27a46090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2DF47C-E79C-4DCC-B6AF-D2C29AB81D82}">
  <ds:schemaRefs>
    <ds:schemaRef ds:uri="http://schemas.microsoft.com/office/2006/metadata/properties"/>
    <ds:schemaRef ds:uri="http://schemas.microsoft.com/office/infopath/2007/PartnerControls"/>
    <ds:schemaRef ds:uri="a5e520f6-c3e7-4665-935e-76212ffe1ba7"/>
    <ds:schemaRef ds:uri="aeac9df1-26c7-4f1b-a0a3-9bbb305d4e31"/>
  </ds:schemaRefs>
</ds:datastoreItem>
</file>

<file path=customXml/itemProps2.xml><?xml version="1.0" encoding="utf-8"?>
<ds:datastoreItem xmlns:ds="http://schemas.openxmlformats.org/officeDocument/2006/customXml" ds:itemID="{36298990-FF0C-4950-AD1F-4DE8C4A6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520f6-c3e7-4665-935e-76212ffe1ba7"/>
    <ds:schemaRef ds:uri="aeac9df1-26c7-4f1b-a0a3-9bbb305d4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0FF8AD-61D7-43CF-ADE6-6DC44D18D3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Stavba</vt:lpstr>
      <vt:lpstr>Pol</vt:lpstr>
      <vt:lpstr>Stavba!CenaCelkemVypocet</vt:lpstr>
      <vt:lpstr>DPHSni</vt:lpstr>
      <vt:lpstr>DPHZakl</vt:lpstr>
      <vt:lpstr>Mena</vt:lpstr>
      <vt:lpstr>Pol!Názvy_tisku</vt:lpstr>
      <vt:lpstr>Stavba!SazbaDPH1</vt:lpstr>
      <vt:lpstr>Stavba!SazbaDPH2</vt:lpstr>
      <vt:lpstr>ZakladDPHSni</vt:lpstr>
      <vt:lpstr>Stavba!ZakladDPHSniVypocet</vt:lpstr>
      <vt:lpstr>ZakladDPHZakl</vt:lpstr>
      <vt:lpstr>Stavba!ZakladDPHZaklVypocet</vt:lpstr>
      <vt:lpstr>Zaokrouhleni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Vykydal</dc:creator>
  <cp:lastModifiedBy>Tomáš Pulkrábek</cp:lastModifiedBy>
  <cp:lastPrinted>2020-04-21T11:50:51Z</cp:lastPrinted>
  <dcterms:created xsi:type="dcterms:W3CDTF">2001-08-08T06:26:43Z</dcterms:created>
  <dcterms:modified xsi:type="dcterms:W3CDTF">2025-12-03T12:07:40Z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0x010100906DFACDBC84724698627CDFA706DBD9</vt:lpwstr>
  </property>
</Properties>
</file>